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sofie\Documents\SOFIE AMALIA AFIFAH\SKRIPSI SOFIE\SKRIPSI\PENGOLAHAN DATA\"/>
    </mc:Choice>
  </mc:AlternateContent>
  <xr:revisionPtr revIDLastSave="0" documentId="13_ncr:1_{92508F5C-268A-4A9E-9FBB-00BFD1E10C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mplementasi RBS" sheetId="1" r:id="rId1"/>
    <sheet name="Implementasi RBS Format 2" sheetId="7" state="hidden" r:id="rId2"/>
    <sheet name="Penilaian HOR Fase 1" sheetId="5" r:id="rId3"/>
    <sheet name="Penilaian HOR Fase 2" sheetId="6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5" i="5" l="1"/>
  <c r="AA32" i="6" l="1"/>
  <c r="AA33" i="6"/>
  <c r="V23" i="5" l="1"/>
  <c r="V25" i="5"/>
  <c r="M5" i="5"/>
  <c r="F62" i="5"/>
  <c r="AS32" i="6" l="1"/>
  <c r="AT20" i="6"/>
  <c r="AU20" i="6" s="1"/>
  <c r="AL34" i="6"/>
  <c r="AK34" i="6"/>
  <c r="AJ34" i="6"/>
  <c r="AH34" i="6"/>
  <c r="AG34" i="6"/>
  <c r="AF34" i="6"/>
  <c r="AE34" i="6"/>
  <c r="AD34" i="6"/>
  <c r="AC34" i="6"/>
  <c r="AB34" i="6"/>
  <c r="AA34" i="6"/>
  <c r="AL32" i="6"/>
  <c r="AK32" i="6"/>
  <c r="AJ32" i="6"/>
  <c r="AI32" i="6"/>
  <c r="AH32" i="6"/>
  <c r="AG32" i="6"/>
  <c r="AF32" i="6"/>
  <c r="AE32" i="6"/>
  <c r="AD32" i="6"/>
  <c r="AC32" i="6"/>
  <c r="AB32" i="6"/>
  <c r="F64" i="5"/>
  <c r="M236" i="5"/>
  <c r="M237" i="5"/>
  <c r="M238" i="5"/>
  <c r="M239" i="5"/>
  <c r="M240" i="5"/>
  <c r="M241" i="5"/>
  <c r="M242" i="5"/>
  <c r="M243" i="5"/>
  <c r="M244" i="5"/>
  <c r="M245" i="5"/>
  <c r="M246" i="5"/>
  <c r="M247" i="5"/>
  <c r="M248" i="5"/>
  <c r="M249" i="5"/>
  <c r="M250" i="5"/>
  <c r="M251" i="5"/>
  <c r="M252" i="5"/>
  <c r="M253" i="5"/>
  <c r="M254" i="5"/>
  <c r="M255" i="5"/>
  <c r="M256" i="5"/>
  <c r="M257" i="5"/>
  <c r="M258" i="5"/>
  <c r="M259" i="5"/>
  <c r="M260" i="5"/>
  <c r="M261" i="5"/>
  <c r="M262" i="5"/>
  <c r="M263" i="5"/>
  <c r="M264" i="5"/>
  <c r="M28" i="5"/>
  <c r="R23" i="5" s="1"/>
  <c r="AU5" i="5"/>
  <c r="M132" i="5"/>
  <c r="AT22" i="6"/>
  <c r="AL33" i="6"/>
  <c r="AK33" i="6"/>
  <c r="AJ33" i="6"/>
  <c r="AH33" i="6"/>
  <c r="M46" i="6"/>
  <c r="M54" i="6"/>
  <c r="M39" i="6"/>
  <c r="F25" i="6"/>
  <c r="AT31" i="6" l="1"/>
  <c r="AT29" i="6"/>
  <c r="AT27" i="6"/>
  <c r="AT25" i="6"/>
  <c r="AT23" i="6"/>
  <c r="AT21" i="6"/>
  <c r="AT30" i="6"/>
  <c r="AT28" i="6"/>
  <c r="AT26" i="6"/>
  <c r="AT24" i="6"/>
  <c r="AT32" i="6" l="1"/>
  <c r="AU21" i="6"/>
  <c r="AU22" i="6" s="1"/>
  <c r="AU23" i="6" s="1"/>
  <c r="AU24" i="6" s="1"/>
  <c r="AU25" i="6" s="1"/>
  <c r="AU26" i="6" s="1"/>
  <c r="AU27" i="6" s="1"/>
  <c r="AU28" i="6" s="1"/>
  <c r="AU29" i="6" s="1"/>
  <c r="AU30" i="6" s="1"/>
  <c r="AU31" i="6" s="1"/>
  <c r="AM22" i="6"/>
  <c r="AM23" i="6"/>
  <c r="AM24" i="6"/>
  <c r="AM25" i="6"/>
  <c r="AM26" i="6"/>
  <c r="AM27" i="6"/>
  <c r="AM28" i="6"/>
  <c r="AM29" i="6"/>
  <c r="AM30" i="6"/>
  <c r="AM31" i="6"/>
  <c r="AM21" i="6"/>
  <c r="V21" i="6"/>
  <c r="V26" i="6"/>
  <c r="AF33" i="6" s="1"/>
  <c r="V27" i="6"/>
  <c r="AG33" i="6" s="1"/>
  <c r="V28" i="6"/>
  <c r="V29" i="6"/>
  <c r="AI33" i="6" s="1"/>
  <c r="AI34" i="6" s="1"/>
  <c r="V30" i="6"/>
  <c r="V31" i="6"/>
  <c r="V32" i="6"/>
  <c r="V25" i="6"/>
  <c r="AE33" i="6" s="1"/>
  <c r="V24" i="6"/>
  <c r="AD33" i="6" s="1"/>
  <c r="V23" i="6"/>
  <c r="AC33" i="6" s="1"/>
  <c r="V22" i="6"/>
  <c r="AB33" i="6" s="1"/>
  <c r="M80" i="6"/>
  <c r="M33" i="6"/>
  <c r="M34" i="6"/>
  <c r="M35" i="6"/>
  <c r="M36" i="6"/>
  <c r="M37" i="6"/>
  <c r="M38" i="6"/>
  <c r="M40" i="6"/>
  <c r="M41" i="6"/>
  <c r="M42" i="6"/>
  <c r="M43" i="6"/>
  <c r="M44" i="6"/>
  <c r="M45" i="6"/>
  <c r="M47" i="6"/>
  <c r="M48" i="6"/>
  <c r="M49" i="6"/>
  <c r="M50" i="6"/>
  <c r="M51" i="6"/>
  <c r="M52" i="6"/>
  <c r="M53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21" i="6"/>
  <c r="M32" i="6"/>
  <c r="M31" i="6"/>
  <c r="M30" i="6"/>
  <c r="M29" i="6"/>
  <c r="M28" i="6"/>
  <c r="M27" i="6"/>
  <c r="M26" i="6"/>
  <c r="M25" i="6"/>
  <c r="M24" i="6"/>
  <c r="M23" i="6"/>
  <c r="M22" i="6"/>
  <c r="F22" i="6"/>
  <c r="F23" i="6"/>
  <c r="F24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21" i="6"/>
  <c r="M20" i="5"/>
  <c r="M91" i="5"/>
  <c r="M62" i="5"/>
  <c r="M166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M107" i="5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1" i="5"/>
  <c r="M122" i="5"/>
  <c r="M123" i="5"/>
  <c r="M124" i="5"/>
  <c r="M125" i="5"/>
  <c r="M126" i="5"/>
  <c r="M127" i="5"/>
  <c r="M128" i="5"/>
  <c r="M129" i="5"/>
  <c r="M130" i="5"/>
  <c r="M131" i="5"/>
  <c r="M133" i="5"/>
  <c r="M134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47" i="5"/>
  <c r="M148" i="5"/>
  <c r="M149" i="5"/>
  <c r="M150" i="5"/>
  <c r="M151" i="5"/>
  <c r="M152" i="5"/>
  <c r="M153" i="5"/>
  <c r="M154" i="5"/>
  <c r="M155" i="5"/>
  <c r="M156" i="5"/>
  <c r="M157" i="5"/>
  <c r="M158" i="5"/>
  <c r="M159" i="5"/>
  <c r="M160" i="5"/>
  <c r="M161" i="5"/>
  <c r="M162" i="5"/>
  <c r="M163" i="5"/>
  <c r="M164" i="5"/>
  <c r="M165" i="5"/>
  <c r="M167" i="5"/>
  <c r="M168" i="5"/>
  <c r="M169" i="5"/>
  <c r="M170" i="5"/>
  <c r="M171" i="5"/>
  <c r="M172" i="5"/>
  <c r="M173" i="5"/>
  <c r="M174" i="5"/>
  <c r="M175" i="5"/>
  <c r="M176" i="5"/>
  <c r="M177" i="5"/>
  <c r="M178" i="5"/>
  <c r="M179" i="5"/>
  <c r="M180" i="5"/>
  <c r="M181" i="5"/>
  <c r="M182" i="5"/>
  <c r="M183" i="5"/>
  <c r="M184" i="5"/>
  <c r="M185" i="5"/>
  <c r="M186" i="5"/>
  <c r="M187" i="5"/>
  <c r="M188" i="5"/>
  <c r="M189" i="5"/>
  <c r="M190" i="5"/>
  <c r="M191" i="5"/>
  <c r="M192" i="5"/>
  <c r="M193" i="5"/>
  <c r="M194" i="5"/>
  <c r="M195" i="5"/>
  <c r="M196" i="5"/>
  <c r="M197" i="5"/>
  <c r="M198" i="5"/>
  <c r="M199" i="5"/>
  <c r="M200" i="5"/>
  <c r="M201" i="5"/>
  <c r="M202" i="5"/>
  <c r="M203" i="5"/>
  <c r="M204" i="5"/>
  <c r="M205" i="5"/>
  <c r="M206" i="5"/>
  <c r="M207" i="5"/>
  <c r="M208" i="5"/>
  <c r="M209" i="5"/>
  <c r="M210" i="5"/>
  <c r="M211" i="5"/>
  <c r="M212" i="5"/>
  <c r="M213" i="5"/>
  <c r="M214" i="5"/>
  <c r="M215" i="5"/>
  <c r="M216" i="5"/>
  <c r="M217" i="5"/>
  <c r="M218" i="5"/>
  <c r="M219" i="5"/>
  <c r="M220" i="5"/>
  <c r="M221" i="5"/>
  <c r="M222" i="5"/>
  <c r="M223" i="5"/>
  <c r="M224" i="5"/>
  <c r="M225" i="5"/>
  <c r="M226" i="5"/>
  <c r="M227" i="5"/>
  <c r="M228" i="5"/>
  <c r="M229" i="5"/>
  <c r="M230" i="5"/>
  <c r="M231" i="5"/>
  <c r="M232" i="5"/>
  <c r="M233" i="5"/>
  <c r="M234" i="5"/>
  <c r="M235" i="5"/>
  <c r="M265" i="5"/>
  <c r="M266" i="5"/>
  <c r="M267" i="5"/>
  <c r="M268" i="5"/>
  <c r="M269" i="5"/>
  <c r="M270" i="5"/>
  <c r="M271" i="5"/>
  <c r="M272" i="5"/>
  <c r="M273" i="5"/>
  <c r="M274" i="5"/>
  <c r="M275" i="5"/>
  <c r="M276" i="5"/>
  <c r="M277" i="5"/>
  <c r="M278" i="5"/>
  <c r="M279" i="5"/>
  <c r="M280" i="5"/>
  <c r="M281" i="5"/>
  <c r="M282" i="5"/>
  <c r="M283" i="5"/>
  <c r="M284" i="5"/>
  <c r="M285" i="5"/>
  <c r="M286" i="5"/>
  <c r="M287" i="5"/>
  <c r="M288" i="5"/>
  <c r="M289" i="5"/>
  <c r="M290" i="5"/>
  <c r="M291" i="5"/>
  <c r="M292" i="5"/>
  <c r="M293" i="5"/>
  <c r="M294" i="5"/>
  <c r="M295" i="5"/>
  <c r="M296" i="5"/>
  <c r="M297" i="5"/>
  <c r="M298" i="5"/>
  <c r="M299" i="5"/>
  <c r="M300" i="5"/>
  <c r="M301" i="5"/>
  <c r="M302" i="5"/>
  <c r="M303" i="5"/>
  <c r="M304" i="5"/>
  <c r="M305" i="5"/>
  <c r="M306" i="5"/>
  <c r="M307" i="5"/>
  <c r="M308" i="5"/>
  <c r="M309" i="5"/>
  <c r="M310" i="5"/>
  <c r="M311" i="5"/>
  <c r="M312" i="5"/>
  <c r="M313" i="5"/>
  <c r="M314" i="5"/>
  <c r="M315" i="5"/>
  <c r="M316" i="5"/>
  <c r="M317" i="5"/>
  <c r="M318" i="5"/>
  <c r="M319" i="5"/>
  <c r="M320" i="5"/>
  <c r="M321" i="5"/>
  <c r="M322" i="5"/>
  <c r="F188" i="5"/>
  <c r="F67" i="5"/>
  <c r="F63" i="5"/>
  <c r="F65" i="5"/>
  <c r="F66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G277" i="5" s="1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BA33" i="5"/>
  <c r="BB4" i="5" s="1"/>
  <c r="BC4" i="5" s="1"/>
  <c r="M6" i="5"/>
  <c r="AU6" i="5" s="1"/>
  <c r="AL35" i="6" l="1"/>
  <c r="AJ35" i="6"/>
  <c r="AH35" i="6"/>
  <c r="AF35" i="6"/>
  <c r="AD35" i="6"/>
  <c r="AB35" i="6"/>
  <c r="AK35" i="6"/>
  <c r="AI35" i="6"/>
  <c r="AG35" i="6"/>
  <c r="AE35" i="6"/>
  <c r="AC35" i="6"/>
  <c r="AA35" i="6"/>
  <c r="BB31" i="5"/>
  <c r="BB29" i="5"/>
  <c r="BB27" i="5"/>
  <c r="BB25" i="5"/>
  <c r="BB23" i="5"/>
  <c r="BB21" i="5"/>
  <c r="BB19" i="5"/>
  <c r="BB17" i="5"/>
  <c r="BB15" i="5"/>
  <c r="BB13" i="5"/>
  <c r="BB11" i="5"/>
  <c r="BB9" i="5"/>
  <c r="BB7" i="5"/>
  <c r="BB5" i="5"/>
  <c r="BB32" i="5"/>
  <c r="BB30" i="5"/>
  <c r="BB28" i="5"/>
  <c r="BB26" i="5"/>
  <c r="BB24" i="5"/>
  <c r="BB22" i="5"/>
  <c r="BB20" i="5"/>
  <c r="BB18" i="5"/>
  <c r="BB16" i="5"/>
  <c r="BB14" i="5"/>
  <c r="BB12" i="5"/>
  <c r="BB10" i="5"/>
  <c r="BB8" i="5"/>
  <c r="BB6" i="5"/>
  <c r="M56" i="5"/>
  <c r="AT23" i="5" s="1"/>
  <c r="M55" i="5"/>
  <c r="AS23" i="5" s="1"/>
  <c r="M29" i="5"/>
  <c r="S23" i="5" s="1"/>
  <c r="M30" i="5"/>
  <c r="T23" i="5" s="1"/>
  <c r="T25" i="5" s="1"/>
  <c r="M31" i="5"/>
  <c r="U23" i="5" s="1"/>
  <c r="M32" i="5"/>
  <c r="M33" i="5"/>
  <c r="W23" i="5" s="1"/>
  <c r="M34" i="5"/>
  <c r="X23" i="5" s="1"/>
  <c r="M35" i="5"/>
  <c r="Y23" i="5" s="1"/>
  <c r="M36" i="5"/>
  <c r="Z23" i="5" s="1"/>
  <c r="M37" i="5"/>
  <c r="AA23" i="5" s="1"/>
  <c r="M38" i="5"/>
  <c r="AB23" i="5" s="1"/>
  <c r="M39" i="5"/>
  <c r="AC23" i="5" s="1"/>
  <c r="M40" i="5"/>
  <c r="AD23" i="5" s="1"/>
  <c r="M41" i="5"/>
  <c r="AE23" i="5" s="1"/>
  <c r="M42" i="5"/>
  <c r="AF23" i="5" s="1"/>
  <c r="M43" i="5"/>
  <c r="AG23" i="5" s="1"/>
  <c r="M44" i="5"/>
  <c r="AH23" i="5" s="1"/>
  <c r="M45" i="5"/>
  <c r="AI23" i="5" s="1"/>
  <c r="M46" i="5"/>
  <c r="AJ23" i="5" s="1"/>
  <c r="M47" i="5"/>
  <c r="AK23" i="5" s="1"/>
  <c r="M48" i="5"/>
  <c r="AL23" i="5" s="1"/>
  <c r="M49" i="5"/>
  <c r="AM23" i="5" s="1"/>
  <c r="M50" i="5"/>
  <c r="AN23" i="5" s="1"/>
  <c r="M51" i="5"/>
  <c r="AO23" i="5" s="1"/>
  <c r="M52" i="5"/>
  <c r="AP23" i="5" s="1"/>
  <c r="M53" i="5"/>
  <c r="AQ23" i="5" s="1"/>
  <c r="M54" i="5"/>
  <c r="AR23" i="5" s="1"/>
  <c r="M7" i="5"/>
  <c r="AU7" i="5" s="1"/>
  <c r="M8" i="5"/>
  <c r="AU8" i="5" s="1"/>
  <c r="M9" i="5"/>
  <c r="AU9" i="5" s="1"/>
  <c r="M10" i="5"/>
  <c r="AU10" i="5" s="1"/>
  <c r="M11" i="5"/>
  <c r="AU11" i="5" s="1"/>
  <c r="M12" i="5"/>
  <c r="AU12" i="5" s="1"/>
  <c r="M13" i="5"/>
  <c r="AU13" i="5" s="1"/>
  <c r="M14" i="5"/>
  <c r="AU14" i="5" s="1"/>
  <c r="M15" i="5"/>
  <c r="AU15" i="5" s="1"/>
  <c r="M16" i="5"/>
  <c r="AU16" i="5" s="1"/>
  <c r="M17" i="5"/>
  <c r="AU17" i="5" s="1"/>
  <c r="M18" i="5"/>
  <c r="AU18" i="5" s="1"/>
  <c r="M19" i="5"/>
  <c r="AU19" i="5" s="1"/>
  <c r="AU20" i="5"/>
  <c r="M21" i="5"/>
  <c r="AU21" i="5" s="1"/>
  <c r="M22" i="5"/>
  <c r="AU22" i="5" s="1"/>
  <c r="X25" i="5" l="1"/>
  <c r="Z25" i="5"/>
  <c r="W25" i="5"/>
  <c r="Y25" i="5"/>
  <c r="S25" i="5"/>
  <c r="U25" i="5"/>
  <c r="AS25" i="5"/>
  <c r="AQ25" i="5"/>
  <c r="AM25" i="5"/>
  <c r="AC25" i="5"/>
  <c r="AT25" i="5"/>
  <c r="AO25" i="5"/>
  <c r="AK25" i="5"/>
  <c r="AI25" i="5"/>
  <c r="AG25" i="5"/>
  <c r="AE25" i="5"/>
  <c r="AA25" i="5"/>
  <c r="AR25" i="5"/>
  <c r="AP25" i="5"/>
  <c r="AN25" i="5"/>
  <c r="AL25" i="5"/>
  <c r="AJ25" i="5"/>
  <c r="AH25" i="5"/>
  <c r="AF25" i="5"/>
  <c r="AD25" i="5"/>
  <c r="AB25" i="5"/>
  <c r="BB33" i="5"/>
  <c r="BC5" i="5"/>
  <c r="BC6" i="5" s="1"/>
  <c r="BC7" i="5" s="1"/>
  <c r="BC8" i="5" s="1"/>
  <c r="BC9" i="5" s="1"/>
  <c r="BC10" i="5" s="1"/>
  <c r="BC11" i="5" s="1"/>
  <c r="BC12" i="5" s="1"/>
  <c r="BC13" i="5" s="1"/>
  <c r="BC14" i="5" s="1"/>
  <c r="BC15" i="5" s="1"/>
  <c r="BC16" i="5" s="1"/>
  <c r="BC17" i="5" s="1"/>
  <c r="BC18" i="5" s="1"/>
  <c r="BC19" i="5" s="1"/>
  <c r="BC20" i="5" s="1"/>
  <c r="BC21" i="5" s="1"/>
  <c r="BC22" i="5" s="1"/>
  <c r="BC23" i="5" s="1"/>
  <c r="BC24" i="5" s="1"/>
  <c r="BC25" i="5" s="1"/>
  <c r="BC26" i="5" s="1"/>
  <c r="BC27" i="5" s="1"/>
  <c r="BC28" i="5" s="1"/>
  <c r="BC29" i="5" s="1"/>
  <c r="BC30" i="5" s="1"/>
  <c r="BC31" i="5" s="1"/>
  <c r="BC32" i="5" s="1"/>
  <c r="AS26" i="5" l="1"/>
  <c r="R26" i="5"/>
  <c r="AM26" i="5"/>
  <c r="T26" i="5"/>
  <c r="X26" i="5"/>
  <c r="AB26" i="5"/>
  <c r="AF26" i="5"/>
  <c r="AJ26" i="5"/>
  <c r="AN26" i="5"/>
  <c r="AR26" i="5"/>
  <c r="W26" i="5"/>
  <c r="AA26" i="5"/>
  <c r="AE26" i="5"/>
  <c r="AI26" i="5"/>
  <c r="AO26" i="5"/>
  <c r="V26" i="5"/>
  <c r="Z26" i="5"/>
  <c r="S26" i="5"/>
  <c r="AD26" i="5"/>
  <c r="AH26" i="5"/>
  <c r="AL26" i="5"/>
  <c r="AP26" i="5"/>
  <c r="AT26" i="5"/>
  <c r="U26" i="5"/>
  <c r="Y26" i="5"/>
  <c r="AC26" i="5"/>
  <c r="AG26" i="5"/>
  <c r="AK26" i="5"/>
  <c r="AQ26" i="5"/>
</calcChain>
</file>

<file path=xl/sharedStrings.xml><?xml version="1.0" encoding="utf-8"?>
<sst xmlns="http://schemas.openxmlformats.org/spreadsheetml/2006/main" count="1142" uniqueCount="220">
  <si>
    <t>Kejadian Risiko</t>
  </si>
  <si>
    <t>Aktivitas</t>
  </si>
  <si>
    <r>
      <t xml:space="preserve">Keterlambatan proses </t>
    </r>
    <r>
      <rPr>
        <i/>
        <sz val="12"/>
        <color theme="1"/>
        <rFont val="Times New Roman"/>
        <family val="1"/>
      </rPr>
      <t>pick-up</t>
    </r>
    <r>
      <rPr>
        <sz val="12"/>
        <color theme="1"/>
        <rFont val="Times New Roman"/>
        <family val="1"/>
      </rPr>
      <t xml:space="preserve"> barang</t>
    </r>
  </si>
  <si>
    <t>Kehilangan barang</t>
  </si>
  <si>
    <t>Kerusakan atau kebocoran barang</t>
  </si>
  <si>
    <t>Kode</t>
  </si>
  <si>
    <t>E1</t>
  </si>
  <si>
    <t>E2</t>
  </si>
  <si>
    <t>E3</t>
  </si>
  <si>
    <t>E4</t>
  </si>
  <si>
    <t>E5</t>
  </si>
  <si>
    <t>Severity</t>
  </si>
  <si>
    <t>Occurrence</t>
  </si>
  <si>
    <t>Korelasi</t>
  </si>
  <si>
    <t>Responden</t>
  </si>
  <si>
    <t>Penyebab Risiko</t>
  </si>
  <si>
    <t>Manajemen pendistribusian yang kurang baik</t>
  </si>
  <si>
    <t>Risk Event</t>
  </si>
  <si>
    <t>A1</t>
  </si>
  <si>
    <t>A2</t>
  </si>
  <si>
    <t>A3</t>
  </si>
  <si>
    <t>A4</t>
  </si>
  <si>
    <t>A5</t>
  </si>
  <si>
    <t>Severity of Risk</t>
  </si>
  <si>
    <t>Occurrence of Risk</t>
  </si>
  <si>
    <t>Risk Agent</t>
  </si>
  <si>
    <t>Korelasi Hubungan</t>
  </si>
  <si>
    <t>ARP</t>
  </si>
  <si>
    <t>Ranking</t>
  </si>
  <si>
    <t>Perencanaan</t>
  </si>
  <si>
    <t>Identifikasi Aksi Mitigasi</t>
  </si>
  <si>
    <t>C1</t>
  </si>
  <si>
    <t>C2</t>
  </si>
  <si>
    <t>C3</t>
  </si>
  <si>
    <t>Identifikasi Aktivitas Proses Pengiriman Barang</t>
  </si>
  <si>
    <t>Proses</t>
  </si>
  <si>
    <t>Perencanaan jadwal penjemputan barang</t>
  </si>
  <si>
    <t>Pengiriman barang</t>
  </si>
  <si>
    <t>Pendistribusian</t>
  </si>
  <si>
    <t>Level 1</t>
  </si>
  <si>
    <t>Level 0</t>
  </si>
  <si>
    <t>Level 2</t>
  </si>
  <si>
    <r>
      <rPr>
        <i/>
        <sz val="12"/>
        <color theme="1"/>
        <rFont val="Times New Roman"/>
        <family val="1"/>
      </rPr>
      <t>Goal</t>
    </r>
    <r>
      <rPr>
        <sz val="12"/>
        <color theme="1"/>
        <rFont val="Times New Roman"/>
        <family val="1"/>
      </rPr>
      <t xml:space="preserve"> identifikasi</t>
    </r>
  </si>
  <si>
    <t>Penilaian HOR Fase 1</t>
  </si>
  <si>
    <t>Persentase</t>
  </si>
  <si>
    <t>Kumulatif</t>
  </si>
  <si>
    <t>Total</t>
  </si>
  <si>
    <t>Membuat SOP penyusunan, perlakuan, dan manajemen pengiriman barang</t>
  </si>
  <si>
    <r>
      <t xml:space="preserve">Menerapkan sistem </t>
    </r>
    <r>
      <rPr>
        <i/>
        <sz val="12"/>
        <color theme="1"/>
        <rFont val="Times New Roman"/>
        <family val="1"/>
      </rPr>
      <t xml:space="preserve">double checking </t>
    </r>
    <r>
      <rPr>
        <sz val="12"/>
        <color theme="1"/>
        <rFont val="Times New Roman"/>
        <family val="1"/>
      </rPr>
      <t>pada barang kiriman</t>
    </r>
  </si>
  <si>
    <t>Aksi Mitigasi</t>
  </si>
  <si>
    <t>PA1</t>
  </si>
  <si>
    <t>PA2</t>
  </si>
  <si>
    <t>PA3</t>
  </si>
  <si>
    <t>PA4</t>
  </si>
  <si>
    <t>PA5</t>
  </si>
  <si>
    <t>Preventive Action</t>
  </si>
  <si>
    <t>TeK</t>
  </si>
  <si>
    <t>Dk</t>
  </si>
  <si>
    <t>ETD</t>
  </si>
  <si>
    <t>Rangking</t>
  </si>
  <si>
    <t>Penyesuaian</t>
  </si>
  <si>
    <t>Tingkat Kesulitan</t>
  </si>
  <si>
    <t>C4</t>
  </si>
  <si>
    <t>C5</t>
  </si>
  <si>
    <t>C6</t>
  </si>
  <si>
    <t>E6</t>
  </si>
  <si>
    <t>E7</t>
  </si>
  <si>
    <t>E8</t>
  </si>
  <si>
    <t>E9</t>
  </si>
  <si>
    <t>E10</t>
  </si>
  <si>
    <t>E11</t>
  </si>
  <si>
    <r>
      <t>Perubahan rencana waktu</t>
    </r>
    <r>
      <rPr>
        <i/>
        <sz val="12"/>
        <color theme="1"/>
        <rFont val="Times New Roman"/>
        <family val="1"/>
      </rPr>
      <t xml:space="preserve"> pick-up</t>
    </r>
    <r>
      <rPr>
        <sz val="12"/>
        <color theme="1"/>
        <rFont val="Times New Roman"/>
        <family val="1"/>
      </rPr>
      <t xml:space="preserve"> barang</t>
    </r>
  </si>
  <si>
    <t xml:space="preserve">Selisih jumlah atau berat barang </t>
  </si>
  <si>
    <t>Ketidakakuratan estimasi biaya</t>
  </si>
  <si>
    <t>Barang rusak saat penyimpanan</t>
  </si>
  <si>
    <t>Tidak memadainya tempat penyimpanan</t>
  </si>
  <si>
    <t>E12</t>
  </si>
  <si>
    <t>E13</t>
  </si>
  <si>
    <t>E14</t>
  </si>
  <si>
    <t>E15</t>
  </si>
  <si>
    <t>E16</t>
  </si>
  <si>
    <t>E17</t>
  </si>
  <si>
    <t>E18</t>
  </si>
  <si>
    <t>Keterlambatan barang sampai tujuan</t>
  </si>
  <si>
    <t>Ketidaksediaan dalam penggantian kerugian</t>
  </si>
  <si>
    <r>
      <t xml:space="preserve">Kesalahan </t>
    </r>
    <r>
      <rPr>
        <i/>
        <sz val="12"/>
        <color theme="1"/>
        <rFont val="Times New Roman"/>
        <family val="1"/>
      </rPr>
      <t>input</t>
    </r>
    <r>
      <rPr>
        <sz val="12"/>
        <color theme="1"/>
        <rFont val="Times New Roman"/>
        <family val="1"/>
      </rPr>
      <t xml:space="preserve"> data</t>
    </r>
  </si>
  <si>
    <r>
      <t xml:space="preserve">Kerusakan </t>
    </r>
    <r>
      <rPr>
        <i/>
        <sz val="12"/>
        <color theme="1"/>
        <rFont val="Times New Roman"/>
        <family val="1"/>
      </rPr>
      <t>packaging</t>
    </r>
    <r>
      <rPr>
        <sz val="12"/>
        <color theme="1"/>
        <rFont val="Times New Roman"/>
        <family val="1"/>
      </rPr>
      <t xml:space="preserve"> barang muatan</t>
    </r>
  </si>
  <si>
    <r>
      <t xml:space="preserve">Ketidaksesuaian barang yang diterima </t>
    </r>
    <r>
      <rPr>
        <i/>
        <sz val="12"/>
        <color theme="1"/>
        <rFont val="Times New Roman"/>
        <family val="1"/>
      </rPr>
      <t>customer</t>
    </r>
  </si>
  <si>
    <r>
      <rPr>
        <i/>
        <sz val="12"/>
        <color theme="1"/>
        <rFont val="Times New Roman"/>
        <family val="1"/>
      </rPr>
      <t>Driver</t>
    </r>
    <r>
      <rPr>
        <sz val="12"/>
        <color theme="1"/>
        <rFont val="Times New Roman"/>
        <family val="1"/>
      </rPr>
      <t xml:space="preserve"> tersesat dalam proses </t>
    </r>
    <r>
      <rPr>
        <i/>
        <sz val="12"/>
        <color theme="1"/>
        <rFont val="Times New Roman"/>
        <family val="1"/>
      </rPr>
      <t xml:space="preserve">pick-up </t>
    </r>
    <r>
      <rPr>
        <sz val="12"/>
        <color theme="1"/>
        <rFont val="Times New Roman"/>
        <family val="1"/>
      </rPr>
      <t>barang</t>
    </r>
  </si>
  <si>
    <t>Kesalahan pemberian nomor resi</t>
  </si>
  <si>
    <r>
      <t xml:space="preserve">Tidak tersedianya konfirmasi ke </t>
    </r>
    <r>
      <rPr>
        <i/>
        <sz val="12"/>
        <color theme="1"/>
        <rFont val="Times New Roman"/>
        <family val="1"/>
      </rPr>
      <t xml:space="preserve">customer </t>
    </r>
    <r>
      <rPr>
        <sz val="12"/>
        <color theme="1"/>
        <rFont val="Times New Roman"/>
        <family val="1"/>
      </rPr>
      <t xml:space="preserve">barang mulai di antar </t>
    </r>
  </si>
  <si>
    <t>Keterlambatan penyusunan dokumen pengiriman</t>
  </si>
  <si>
    <t>Keterlambatan tersedianya dokumen pengiriman</t>
  </si>
  <si>
    <t>Kemacetan lalu lintas</t>
  </si>
  <si>
    <t>Informasi lokasi penjemputan yang kurang lengkap dan akurat</t>
  </si>
  <si>
    <t>Kerusakan armada muatan</t>
  </si>
  <si>
    <r>
      <t xml:space="preserve">Sistem manajemen jadwal </t>
    </r>
    <r>
      <rPr>
        <i/>
        <sz val="12"/>
        <color theme="1"/>
        <rFont val="Times New Roman"/>
        <family val="1"/>
      </rPr>
      <t>pick-up</t>
    </r>
    <r>
      <rPr>
        <sz val="12"/>
        <color theme="1"/>
        <rFont val="Times New Roman"/>
        <family val="1"/>
      </rPr>
      <t xml:space="preserve"> kurang baik</t>
    </r>
  </si>
  <si>
    <r>
      <t xml:space="preserve">Ketidaksesuaian jadwal </t>
    </r>
    <r>
      <rPr>
        <i/>
        <sz val="12"/>
        <color theme="1"/>
        <rFont val="Times New Roman"/>
        <family val="1"/>
      </rPr>
      <t>pick-up</t>
    </r>
    <r>
      <rPr>
        <sz val="12"/>
        <color theme="1"/>
        <rFont val="Times New Roman"/>
        <family val="1"/>
      </rPr>
      <t xml:space="preserve"> dengan kapasitas armada</t>
    </r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</si>
  <si>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</si>
  <si>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</si>
  <si>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</si>
  <si>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</si>
  <si>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</si>
  <si>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</si>
  <si>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</si>
  <si>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</si>
  <si>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</si>
  <si>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</si>
  <si>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</si>
  <si>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</si>
  <si>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</si>
  <si>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</si>
  <si>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</si>
  <si>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</si>
  <si>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</si>
  <si>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</si>
  <si>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</si>
  <si>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</si>
  <si>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</si>
  <si>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</si>
  <si>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r>
      <t xml:space="preserve">Kesalahan pencatatan atau </t>
    </r>
    <r>
      <rPr>
        <i/>
        <sz val="12"/>
        <color theme="1"/>
        <rFont val="Times New Roman"/>
        <family val="1"/>
      </rPr>
      <t>input</t>
    </r>
    <r>
      <rPr>
        <sz val="12"/>
        <color theme="1"/>
        <rFont val="Times New Roman"/>
        <family val="1"/>
      </rPr>
      <t xml:space="preserve"> jumlah atau berat barang</t>
    </r>
  </si>
  <si>
    <t>Ketidaksesuaian berat barang yang diajukan pelanggan dengan berat sebenarnya</t>
  </si>
  <si>
    <t>Minimnya pengecekan kondisi barang</t>
  </si>
  <si>
    <t>Kurangnya manajemen penataan gudang</t>
  </si>
  <si>
    <t>Ketidakpastian ukuran barang angkutan</t>
  </si>
  <si>
    <t>Sistem pengelolaan dokumen yang tidak efisien</t>
  </si>
  <si>
    <r>
      <t xml:space="preserve">Sistem komputer </t>
    </r>
    <r>
      <rPr>
        <i/>
        <sz val="12"/>
        <color theme="1"/>
        <rFont val="Times New Roman"/>
        <family val="1"/>
      </rPr>
      <t>error</t>
    </r>
  </si>
  <si>
    <r>
      <t xml:space="preserve">Kerusakan </t>
    </r>
    <r>
      <rPr>
        <i/>
        <sz val="12"/>
        <color theme="1"/>
        <rFont val="Times New Roman"/>
        <family val="1"/>
      </rPr>
      <t>printer</t>
    </r>
  </si>
  <si>
    <r>
      <rPr>
        <i/>
        <sz val="12"/>
        <color theme="1"/>
        <rFont val="Times New Roman"/>
        <family val="1"/>
      </rPr>
      <t xml:space="preserve">Human error </t>
    </r>
    <r>
      <rPr>
        <sz val="12"/>
        <color theme="1"/>
        <rFont val="Times New Roman"/>
        <family val="1"/>
      </rPr>
      <t>ketidaktelitian karyawan</t>
    </r>
  </si>
  <si>
    <t>Gangguan sistem internet</t>
  </si>
  <si>
    <t>Beban kerja karyawan terlalu tinggi</t>
  </si>
  <si>
    <t>Tidak adanya sistem konfirmasi jadwal pengiriman</t>
  </si>
  <si>
    <t>Cuaca buruk</t>
  </si>
  <si>
    <r>
      <t xml:space="preserve">Tidak adanya sistem </t>
    </r>
    <r>
      <rPr>
        <i/>
        <sz val="12"/>
        <color theme="1"/>
        <rFont val="Times New Roman"/>
        <family val="1"/>
      </rPr>
      <t>trucking</t>
    </r>
    <r>
      <rPr>
        <sz val="12"/>
        <color theme="1"/>
        <rFont val="Times New Roman"/>
        <family val="1"/>
      </rPr>
      <t xml:space="preserve"> atau pelacakan barang</t>
    </r>
  </si>
  <si>
    <t>Pengemasan barang yang kurang baik</t>
  </si>
  <si>
    <t>Kesalahan proses sortir barang</t>
  </si>
  <si>
    <r>
      <t>Packaging</t>
    </r>
    <r>
      <rPr>
        <sz val="12"/>
        <color theme="1"/>
        <rFont val="Times New Roman"/>
        <family val="1"/>
      </rPr>
      <t xml:space="preserve"> tidak kokoh</t>
    </r>
  </si>
  <si>
    <r>
      <t xml:space="preserve">Tidak adanya </t>
    </r>
    <r>
      <rPr>
        <i/>
        <sz val="12"/>
        <color theme="1"/>
        <rFont val="Times New Roman"/>
        <family val="1"/>
      </rPr>
      <t>double check</t>
    </r>
    <r>
      <rPr>
        <sz val="12"/>
        <color theme="1"/>
        <rFont val="Times New Roman"/>
        <family val="1"/>
      </rPr>
      <t xml:space="preserve"> barang kiriman</t>
    </r>
  </si>
  <si>
    <t>A28</t>
  </si>
  <si>
    <t>Salah dalam menumpuk barang muatan</t>
  </si>
  <si>
    <r>
      <t xml:space="preserve">Penilaian Korelasi antara </t>
    </r>
    <r>
      <rPr>
        <b/>
        <i/>
        <sz val="12"/>
        <color theme="1"/>
        <rFont val="Times New Roman"/>
        <family val="1"/>
      </rPr>
      <t>Risk Event dan Risk Agent</t>
    </r>
  </si>
  <si>
    <r>
      <t xml:space="preserve">Penilaian </t>
    </r>
    <r>
      <rPr>
        <b/>
        <i/>
        <sz val="12"/>
        <color theme="1"/>
        <rFont val="Times New Roman"/>
        <family val="1"/>
      </rPr>
      <t>Occurrence Risk Agent</t>
    </r>
  </si>
  <si>
    <r>
      <t xml:space="preserve">Penilaian </t>
    </r>
    <r>
      <rPr>
        <b/>
        <i/>
        <sz val="12"/>
        <color theme="1"/>
        <rFont val="Times New Roman"/>
        <family val="1"/>
      </rPr>
      <t>Severity Risk Event</t>
    </r>
  </si>
  <si>
    <t>A29</t>
  </si>
  <si>
    <t>Penerimaan</t>
  </si>
  <si>
    <r>
      <t xml:space="preserve">Penerimaan barang dari </t>
    </r>
    <r>
      <rPr>
        <i/>
        <sz val="12"/>
        <color theme="1"/>
        <rFont val="Times New Roman"/>
        <family val="1"/>
      </rPr>
      <t>customer</t>
    </r>
  </si>
  <si>
    <t>Penyimpanan</t>
  </si>
  <si>
    <t>Penyimpanan barang di gudang</t>
  </si>
  <si>
    <r>
      <t xml:space="preserve">Klaim kerugian </t>
    </r>
    <r>
      <rPr>
        <i/>
        <sz val="12"/>
        <color theme="1"/>
        <rFont val="Times New Roman"/>
        <family val="1"/>
      </rPr>
      <t>customer</t>
    </r>
  </si>
  <si>
    <t>Klaim asuransi</t>
  </si>
  <si>
    <t>Pembuatan dokumen pengiriman barang</t>
  </si>
  <si>
    <t>Pembuatan dokumen</t>
  </si>
  <si>
    <r>
      <rPr>
        <i/>
        <sz val="12"/>
        <color theme="1"/>
        <rFont val="Times New Roman"/>
        <family val="1"/>
      </rPr>
      <t>Customer</t>
    </r>
    <r>
      <rPr>
        <sz val="12"/>
        <color theme="1"/>
        <rFont val="Times New Roman"/>
        <family val="1"/>
      </rPr>
      <t xml:space="preserve"> yang menyeragamkan berat dan jumlah barang antar kardus</t>
    </r>
  </si>
  <si>
    <t>Kecelakaan armada muatan</t>
  </si>
  <si>
    <r>
      <t xml:space="preserve">Implementasi </t>
    </r>
    <r>
      <rPr>
        <i/>
        <sz val="12"/>
        <color theme="1"/>
        <rFont val="Times New Roman"/>
        <family val="1"/>
      </rPr>
      <t>Risk Breakdown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Structure</t>
    </r>
  </si>
  <si>
    <r>
      <rPr>
        <b/>
        <sz val="12"/>
        <color theme="1"/>
        <rFont val="Times New Roman"/>
        <family val="1"/>
      </rPr>
      <t xml:space="preserve">Memprioritaskan </t>
    </r>
    <r>
      <rPr>
        <b/>
        <i/>
        <sz val="12"/>
        <color theme="1"/>
        <rFont val="Times New Roman"/>
        <family val="1"/>
      </rPr>
      <t>Risk agent</t>
    </r>
    <r>
      <rPr>
        <b/>
        <sz val="12"/>
        <color theme="1"/>
        <rFont val="Times New Roman"/>
        <family val="1"/>
      </rPr>
      <t xml:space="preserve"> dengan implementasi diagram pareto</t>
    </r>
  </si>
  <si>
    <r>
      <t>Menggunakan prinsip pareto 80:20 sehingga didapatkan 80% penyebab risiko (</t>
    </r>
    <r>
      <rPr>
        <i/>
        <sz val="12"/>
        <color theme="1"/>
        <rFont val="Times New Roman"/>
        <family val="1"/>
      </rPr>
      <t>risk agent</t>
    </r>
    <r>
      <rPr>
        <sz val="12"/>
        <color theme="1"/>
        <rFont val="Times New Roman"/>
        <family val="1"/>
      </rPr>
      <t>)</t>
    </r>
  </si>
  <si>
    <r>
      <rPr>
        <i/>
        <sz val="12"/>
        <color theme="1"/>
        <rFont val="Times New Roman"/>
        <family val="1"/>
      </rPr>
      <t>Human error</t>
    </r>
    <r>
      <rPr>
        <sz val="12"/>
        <color theme="1"/>
        <rFont val="Times New Roman"/>
        <family val="1"/>
      </rPr>
      <t xml:space="preserve"> ketidaktelitian karyawan</t>
    </r>
  </si>
  <si>
    <t>PA6</t>
  </si>
  <si>
    <t>PA7</t>
  </si>
  <si>
    <t>PA8</t>
  </si>
  <si>
    <t>PA9</t>
  </si>
  <si>
    <t>PA10</t>
  </si>
  <si>
    <t>PA11</t>
  </si>
  <si>
    <t>PA12</t>
  </si>
  <si>
    <r>
      <t xml:space="preserve">Ketidaktelitian karyawan dalam </t>
    </r>
    <r>
      <rPr>
        <i/>
        <sz val="12"/>
        <color theme="1"/>
        <rFont val="Times New Roman"/>
        <family val="1"/>
      </rPr>
      <t>labeling</t>
    </r>
    <r>
      <rPr>
        <sz val="12"/>
        <color theme="1"/>
        <rFont val="Times New Roman"/>
        <family val="1"/>
      </rPr>
      <t xml:space="preserve"> resi</t>
    </r>
  </si>
  <si>
    <r>
      <t xml:space="preserve">Tidak adanya </t>
    </r>
    <r>
      <rPr>
        <i/>
        <sz val="12"/>
        <color theme="1"/>
        <rFont val="Times New Roman"/>
        <family val="1"/>
      </rPr>
      <t xml:space="preserve">double check </t>
    </r>
    <r>
      <rPr>
        <sz val="12"/>
        <color theme="1"/>
        <rFont val="Times New Roman"/>
        <family val="1"/>
      </rPr>
      <t>barang kiriman</t>
    </r>
  </si>
  <si>
    <r>
      <t xml:space="preserve">Dengan implementasi diagram pareto, didapatkan 11 </t>
    </r>
    <r>
      <rPr>
        <i/>
        <sz val="12"/>
        <color theme="1"/>
        <rFont val="Times New Roman"/>
        <family val="1"/>
      </rPr>
      <t>risk agent</t>
    </r>
    <r>
      <rPr>
        <sz val="12"/>
        <color theme="1"/>
        <rFont val="Times New Roman"/>
        <family val="1"/>
      </rPr>
      <t xml:space="preserve"> yaitu A16, A6, A23, A28, A21, A18, A7, A1, A8, A10, dan A4</t>
    </r>
  </si>
  <si>
    <r>
      <t>Kesalahan pencatatan atau</t>
    </r>
    <r>
      <rPr>
        <i/>
        <sz val="12"/>
        <color theme="1"/>
        <rFont val="Times New Roman"/>
        <family val="1"/>
      </rPr>
      <t xml:space="preserve"> input</t>
    </r>
    <r>
      <rPr>
        <sz val="12"/>
        <color theme="1"/>
        <rFont val="Times New Roman"/>
        <family val="1"/>
      </rPr>
      <t xml:space="preserve"> jumlah atau berat barang</t>
    </r>
  </si>
  <si>
    <t>Meningkatkan kualitas karyawan dengan pelatihan kerja secara berkala</t>
  </si>
  <si>
    <t>Penambahan tenaga kerja</t>
  </si>
  <si>
    <r>
      <t>Menggunakan sistem</t>
    </r>
    <r>
      <rPr>
        <i/>
        <sz val="12"/>
        <color theme="1"/>
        <rFont val="Times New Roman"/>
        <family val="1"/>
      </rPr>
      <t xml:space="preserve"> checklist </t>
    </r>
    <r>
      <rPr>
        <sz val="12"/>
        <color theme="1"/>
        <rFont val="Times New Roman"/>
        <family val="1"/>
      </rPr>
      <t>untuk memastikan semua barang sesuai pesanan</t>
    </r>
  </si>
  <si>
    <r>
      <t xml:space="preserve">Mengembangkan sistem pelacakan barang berbasis </t>
    </r>
    <r>
      <rPr>
        <i/>
        <sz val="12"/>
        <color theme="1"/>
        <rFont val="Times New Roman"/>
        <family val="1"/>
      </rPr>
      <t>digital</t>
    </r>
    <r>
      <rPr>
        <sz val="12"/>
        <color theme="1"/>
        <rFont val="Times New Roman"/>
        <family val="1"/>
      </rPr>
      <t xml:space="preserve"> dengan teknologi IoT </t>
    </r>
  </si>
  <si>
    <r>
      <t xml:space="preserve">Melakukan sosialisasi dan edukasi kepada </t>
    </r>
    <r>
      <rPr>
        <i/>
        <sz val="12"/>
        <color theme="1"/>
        <rFont val="Times New Roman"/>
        <family val="1"/>
      </rPr>
      <t>customer</t>
    </r>
    <r>
      <rPr>
        <sz val="12"/>
        <color theme="1"/>
        <rFont val="Times New Roman"/>
        <family val="1"/>
      </rPr>
      <t xml:space="preserve"> terkait SOP pengukuran berat barang</t>
    </r>
  </si>
  <si>
    <r>
      <t xml:space="preserve">Pemantauan kondisi lalu lintas secara </t>
    </r>
    <r>
      <rPr>
        <i/>
        <sz val="12"/>
        <color theme="1"/>
        <rFont val="Times New Roman"/>
        <family val="1"/>
      </rPr>
      <t>real-time dengan IoT</t>
    </r>
    <r>
      <rPr>
        <sz val="12"/>
        <color theme="1"/>
        <rFont val="Times New Roman"/>
        <family val="1"/>
      </rPr>
      <t xml:space="preserve"> dan memberikan pembaruan kepada pengemudi</t>
    </r>
  </si>
  <si>
    <t>Memanfaatkan aplikasi navigasi untuk memilih rute alternatif yang lebih cepat saat terjadi kemacetan</t>
  </si>
  <si>
    <r>
      <t xml:space="preserve">Menerapkan teknologi barcode atau </t>
    </r>
    <r>
      <rPr>
        <i/>
        <sz val="12"/>
        <color theme="1"/>
        <rFont val="Times New Roman"/>
        <family val="1"/>
      </rPr>
      <t>QR code</t>
    </r>
    <r>
      <rPr>
        <sz val="12"/>
        <color theme="1"/>
        <rFont val="Times New Roman"/>
        <family val="1"/>
      </rPr>
      <t xml:space="preserve"> untuk memastikan pencatatan lebih akurat</t>
    </r>
  </si>
  <si>
    <t>Menetapkan standar operasional untuk pengecekan barang pada setiap proses pengiriman barang</t>
  </si>
  <si>
    <r>
      <rPr>
        <b/>
        <sz val="12"/>
        <color theme="1"/>
        <rFont val="Times New Roman"/>
        <family val="1"/>
      </rPr>
      <t>Penilaian Korelasi Hubungan</t>
    </r>
    <r>
      <rPr>
        <b/>
        <i/>
        <sz val="12"/>
        <color theme="1"/>
        <rFont val="Times New Roman"/>
        <family val="1"/>
      </rPr>
      <t xml:space="preserve"> Risk Agent </t>
    </r>
    <r>
      <rPr>
        <b/>
        <sz val="12"/>
        <color theme="1"/>
        <rFont val="Times New Roman"/>
        <family val="1"/>
      </rPr>
      <t>dengan Aksi Mitigasi</t>
    </r>
  </si>
  <si>
    <t>Penilaian Tingkat Kesulitan Implementasi Aksi Mitigasi</t>
  </si>
  <si>
    <r>
      <rPr>
        <b/>
        <sz val="12"/>
        <color theme="1"/>
        <rFont val="Times New Roman"/>
        <family val="1"/>
      </rPr>
      <t xml:space="preserve">Penilaian Korelasi </t>
    </r>
    <r>
      <rPr>
        <b/>
        <i/>
        <sz val="12"/>
        <color theme="1"/>
        <rFont val="Times New Roman"/>
        <family val="1"/>
      </rPr>
      <t>Risk Agent</t>
    </r>
    <r>
      <rPr>
        <b/>
        <sz val="12"/>
        <color theme="1"/>
        <rFont val="Times New Roman"/>
        <family val="1"/>
      </rPr>
      <t xml:space="preserve"> dengan Aksi Mitigasi</t>
    </r>
  </si>
  <si>
    <r>
      <t xml:space="preserve">Optimalisasi penjadwalan serta membuat SOP yang jelas untuk proses </t>
    </r>
    <r>
      <rPr>
        <i/>
        <sz val="12"/>
        <color theme="1"/>
        <rFont val="Times New Roman"/>
        <family val="1"/>
      </rPr>
      <t>pick-up</t>
    </r>
    <r>
      <rPr>
        <sz val="12"/>
        <color theme="1"/>
        <rFont val="Times New Roman"/>
        <family val="1"/>
      </rPr>
      <t xml:space="preserve"> barang</t>
    </r>
  </si>
  <si>
    <t>Menggunakan prinsip pareto 80:20 sehingga didapatkan 80% mitigasi risiko yang dapat diterapkan</t>
  </si>
  <si>
    <r>
      <t xml:space="preserve">dimana nilai ARP tertinggi mewakili populasi yang ada ( risk agent yang terdeteksi mewakili </t>
    </r>
    <r>
      <rPr>
        <i/>
        <sz val="12"/>
        <color theme="1"/>
        <rFont val="Times New Roman"/>
        <family val="1"/>
      </rPr>
      <t>risk event</t>
    </r>
    <r>
      <rPr>
        <sz val="12"/>
        <color theme="1"/>
        <rFont val="Times New Roman"/>
        <family val="1"/>
      </rPr>
      <t xml:space="preserve"> yang terjadi)</t>
    </r>
  </si>
  <si>
    <t>Dengan implementasi diagram pareto, didapatkan 4 mitigasi risiko yaitu PA2, PA4, PA1, dan PA11 dalam mengatasi 11 risiko yang tedeteksi sebagai prioritas perbaikan</t>
  </si>
  <si>
    <r>
      <rPr>
        <i/>
        <sz val="12"/>
        <color theme="1"/>
        <rFont val="Times New Roman"/>
        <family val="1"/>
      </rPr>
      <t>Driver</t>
    </r>
    <r>
      <rPr>
        <sz val="12"/>
        <color theme="1"/>
        <rFont val="Times New Roman"/>
        <family val="1"/>
      </rPr>
      <t xml:space="preserve"> tersesat dalam proses </t>
    </r>
    <r>
      <rPr>
        <i/>
        <sz val="12"/>
        <color theme="1"/>
        <rFont val="Times New Roman"/>
        <family val="1"/>
      </rPr>
      <t>pick-up</t>
    </r>
    <r>
      <rPr>
        <sz val="12"/>
        <color theme="1"/>
        <rFont val="Times New Roman"/>
        <family val="1"/>
      </rPr>
      <t xml:space="preserve"> barang</t>
    </r>
  </si>
  <si>
    <r>
      <t xml:space="preserve">Perubahan rencana waktu </t>
    </r>
    <r>
      <rPr>
        <i/>
        <sz val="12"/>
        <color theme="1"/>
        <rFont val="Times New Roman"/>
        <family val="1"/>
      </rPr>
      <t>pick-up</t>
    </r>
    <r>
      <rPr>
        <sz val="12"/>
        <color theme="1"/>
        <rFont val="Times New Roman"/>
        <family val="1"/>
      </rPr>
      <t xml:space="preserve"> barang</t>
    </r>
  </si>
  <si>
    <t>Selisih jumlah atau berat barang</t>
  </si>
  <si>
    <t>Risiko layanan logistik</t>
  </si>
  <si>
    <r>
      <t xml:space="preserve">dimana nilai ARP tertinggi mewakili populasi yang ada (mitigasi risiko yang disusun dapat digunakan untuk risk </t>
    </r>
    <r>
      <rPr>
        <i/>
        <sz val="12"/>
        <color theme="1"/>
        <rFont val="Times New Roman"/>
        <family val="1"/>
      </rPr>
      <t xml:space="preserve">agent </t>
    </r>
    <r>
      <rPr>
        <sz val="12"/>
        <color theme="1"/>
        <rFont val="Times New Roman"/>
        <family val="1"/>
      </rPr>
      <t>yang terdeteksi)</t>
    </r>
  </si>
  <si>
    <r>
      <t>proses yang diketahui beresiko (</t>
    </r>
    <r>
      <rPr>
        <i/>
        <sz val="12"/>
        <color theme="1"/>
        <rFont val="Times New Roman"/>
        <family val="1"/>
      </rPr>
      <t>risk category</t>
    </r>
    <r>
      <rPr>
        <sz val="12"/>
        <color theme="1"/>
        <rFont val="Times New Roman"/>
        <family val="1"/>
      </rPr>
      <t>)</t>
    </r>
  </si>
  <si>
    <r>
      <t>Perincian risiko kejadian (</t>
    </r>
    <r>
      <rPr>
        <i/>
        <sz val="12"/>
        <color theme="1"/>
        <rFont val="Times New Roman"/>
        <family val="1"/>
      </rPr>
      <t>risk event</t>
    </r>
    <r>
      <rPr>
        <sz val="12"/>
        <color theme="1"/>
        <rFont val="Times New Roman"/>
        <family val="1"/>
      </rPr>
      <t>)</t>
    </r>
  </si>
  <si>
    <r>
      <t>Manajemen</t>
    </r>
    <r>
      <rPr>
        <sz val="11"/>
        <color theme="1"/>
        <rFont val="Calibri"/>
        <family val="2"/>
        <scheme val="minor"/>
      </rPr>
      <t>: Terkait dengan perencanaan, pengambilan keputusan strategis, atau kebijakan jangka panjang.</t>
    </r>
  </si>
  <si>
    <r>
      <t>Operasional</t>
    </r>
    <r>
      <rPr>
        <sz val="11"/>
        <color theme="1"/>
        <rFont val="Calibri"/>
        <family val="2"/>
        <scheme val="minor"/>
      </rPr>
      <t>: Berkaitan dengan aktivitas sehari-hari dan pelaksanaan tugas langsung di lapangan.</t>
    </r>
  </si>
  <si>
    <t>Risiko Operasional</t>
  </si>
  <si>
    <t>Risiko Manajemen</t>
  </si>
  <si>
    <t>Risiko Proses</t>
  </si>
  <si>
    <t>Level 3</t>
  </si>
  <si>
    <t>Risiko Finansial</t>
  </si>
  <si>
    <t>Risiko Administratif</t>
  </si>
  <si>
    <t>Risiko proses penerimaan barang</t>
  </si>
  <si>
    <t>Risiko proses penyimpanan barang</t>
  </si>
  <si>
    <t>Risiko proses pembuatan dokumen pengiriman</t>
  </si>
  <si>
    <t>Risiko proses pendistribusian barang</t>
  </si>
  <si>
    <t>Risiko proses klaim asuransi</t>
  </si>
  <si>
    <t>Risiko proses perencanaan</t>
  </si>
  <si>
    <t>kategori risiko</t>
  </si>
  <si>
    <t>Risiko proses penerimaan</t>
  </si>
  <si>
    <t>Risiko proses penyimpanan</t>
  </si>
  <si>
    <t>Risiko proses pembuatan dokumen</t>
  </si>
  <si>
    <t>Risiko proses pendistribusian</t>
  </si>
  <si>
    <r>
      <t>Proses yang diketahui beresiko (</t>
    </r>
    <r>
      <rPr>
        <i/>
        <sz val="12"/>
        <color theme="1"/>
        <rFont val="Times New Roman"/>
        <family val="1"/>
      </rPr>
      <t>risk category</t>
    </r>
    <r>
      <rPr>
        <sz val="12"/>
        <color theme="1"/>
        <rFont val="Times New Roman"/>
        <family val="1"/>
      </rPr>
      <t>)</t>
    </r>
  </si>
  <si>
    <r>
      <t>Perincian kejadian risiko (</t>
    </r>
    <r>
      <rPr>
        <i/>
        <sz val="12"/>
        <color theme="1"/>
        <rFont val="Times New Roman"/>
        <family val="1"/>
      </rPr>
      <t>risk event</t>
    </r>
    <r>
      <rPr>
        <sz val="12"/>
        <color theme="1"/>
        <rFont val="Times New Roman"/>
        <family val="1"/>
      </rPr>
      <t>)</t>
    </r>
  </si>
  <si>
    <t>Penerimaan pesanan dan perencanaan jadwal penjemputan barang</t>
  </si>
  <si>
    <t>Ketidaksesuaian perjanjian atau kesepakatan klaim garansi</t>
  </si>
  <si>
    <t>Barang rusak saat penyimpanan di gudang logistik</t>
  </si>
  <si>
    <t>Tidak memadainya kapasitas gudang</t>
  </si>
  <si>
    <r>
      <t xml:space="preserve">Kesalahan </t>
    </r>
    <r>
      <rPr>
        <i/>
        <sz val="12"/>
        <color theme="1"/>
        <rFont val="Times New Roman"/>
        <family val="1"/>
      </rPr>
      <t>input</t>
    </r>
    <r>
      <rPr>
        <sz val="12"/>
        <color theme="1"/>
        <rFont val="Times New Roman"/>
        <family val="1"/>
      </rPr>
      <t xml:space="preserve"> data pada sistem</t>
    </r>
  </si>
  <si>
    <r>
      <t xml:space="preserve">Tidak tersedianya konfirmasi kepada  </t>
    </r>
    <r>
      <rPr>
        <i/>
        <sz val="12"/>
        <color theme="1"/>
        <rFont val="Times New Roman"/>
        <family val="1"/>
      </rPr>
      <t xml:space="preserve">customer </t>
    </r>
    <r>
      <rPr>
        <sz val="12"/>
        <color theme="1"/>
        <rFont val="Times New Roman"/>
        <family val="1"/>
      </rPr>
      <t xml:space="preserve">barang mulai diantar </t>
    </r>
  </si>
  <si>
    <t>Ketidaksediaan perusahaan dalam penggantian kerugian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</si>
</sst>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8"/>
      <name val="Calibri"/>
      <family val="2"/>
      <scheme val="minor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" fontId="1" fillId="3" borderId="1" xfId="0" applyNumberFormat="1" applyFont="1" applyFill="1" applyBorder="1" applyAlignment="1">
      <alignment horizontal="center" vertical="center"/>
    </xf>
    <xf numFmtId="9" fontId="1" fillId="3" borderId="1" xfId="1" applyFont="1" applyFill="1" applyBorder="1"/>
    <xf numFmtId="1" fontId="1" fillId="2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10" fontId="1" fillId="0" borderId="1" xfId="1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1" fillId="3" borderId="1" xfId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0" xfId="0" applyNumberFormat="1" applyFont="1"/>
    <xf numFmtId="1" fontId="1" fillId="0" borderId="1" xfId="0" applyNumberFormat="1" applyFont="1" applyBorder="1" applyAlignment="1">
      <alignment horizontal="center"/>
    </xf>
    <xf numFmtId="9" fontId="1" fillId="3" borderId="1" xfId="1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 applyAlignment="1">
      <alignment horizontal="center" wrapText="1"/>
    </xf>
    <xf numFmtId="0" fontId="1" fillId="0" borderId="5" xfId="0" applyFont="1" applyBorder="1"/>
    <xf numFmtId="0" fontId="1" fillId="0" borderId="14" xfId="0" applyFont="1" applyBorder="1"/>
    <xf numFmtId="0" fontId="1" fillId="0" borderId="6" xfId="0" applyFont="1" applyBorder="1"/>
    <xf numFmtId="0" fontId="1" fillId="0" borderId="0" xfId="0" applyFont="1" applyAlignment="1">
      <alignment vertical="center" wrapText="1"/>
    </xf>
    <xf numFmtId="0" fontId="1" fillId="0" borderId="15" xfId="0" applyFont="1" applyBorder="1" applyAlignment="1">
      <alignment vertical="center"/>
    </xf>
    <xf numFmtId="1" fontId="1" fillId="0" borderId="0" xfId="0" applyNumberFormat="1" applyFont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0" xfId="0" applyFont="1"/>
    <xf numFmtId="0" fontId="1" fillId="0" borderId="11" xfId="0" applyFont="1" applyBorder="1"/>
    <xf numFmtId="0" fontId="1" fillId="0" borderId="8" xfId="0" applyFont="1" applyBorder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Prioritas</a:t>
            </a:r>
            <a:r>
              <a:rPr lang="en-US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en-US" i="1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Risk Agent</a:t>
            </a:r>
            <a:endParaRPr lang="id-ID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'Penilaian HOR Fase 1'!$BA$3</c:f>
              <c:strCache>
                <c:ptCount val="1"/>
                <c:pt idx="0">
                  <c:v>ARP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'Penilaian HOR Fase 1'!$AZ$4:$AZ$32</c:f>
              <c:strCache>
                <c:ptCount val="29"/>
                <c:pt idx="0">
                  <c:v>A16</c:v>
                </c:pt>
                <c:pt idx="1">
                  <c:v>A6</c:v>
                </c:pt>
                <c:pt idx="2">
                  <c:v>A23</c:v>
                </c:pt>
                <c:pt idx="3">
                  <c:v>A28</c:v>
                </c:pt>
                <c:pt idx="4">
                  <c:v>A21</c:v>
                </c:pt>
                <c:pt idx="5">
                  <c:v>A18</c:v>
                </c:pt>
                <c:pt idx="6">
                  <c:v>A7</c:v>
                </c:pt>
                <c:pt idx="7">
                  <c:v>A1</c:v>
                </c:pt>
                <c:pt idx="8">
                  <c:v>A8</c:v>
                </c:pt>
                <c:pt idx="9">
                  <c:v>A10</c:v>
                </c:pt>
                <c:pt idx="10">
                  <c:v>A4</c:v>
                </c:pt>
                <c:pt idx="11">
                  <c:v>A11</c:v>
                </c:pt>
                <c:pt idx="12">
                  <c:v>A12</c:v>
                </c:pt>
                <c:pt idx="13">
                  <c:v>A25</c:v>
                </c:pt>
                <c:pt idx="14">
                  <c:v>A9</c:v>
                </c:pt>
                <c:pt idx="15">
                  <c:v>A24</c:v>
                </c:pt>
                <c:pt idx="16">
                  <c:v>A2</c:v>
                </c:pt>
                <c:pt idx="17">
                  <c:v>A13</c:v>
                </c:pt>
                <c:pt idx="18">
                  <c:v>A22</c:v>
                </c:pt>
                <c:pt idx="19">
                  <c:v>A5</c:v>
                </c:pt>
                <c:pt idx="20">
                  <c:v>A19</c:v>
                </c:pt>
                <c:pt idx="21">
                  <c:v>A14</c:v>
                </c:pt>
                <c:pt idx="22">
                  <c:v>A27</c:v>
                </c:pt>
                <c:pt idx="23">
                  <c:v>A3</c:v>
                </c:pt>
                <c:pt idx="24">
                  <c:v>A26</c:v>
                </c:pt>
                <c:pt idx="25">
                  <c:v>A17</c:v>
                </c:pt>
                <c:pt idx="26">
                  <c:v>A20</c:v>
                </c:pt>
                <c:pt idx="27">
                  <c:v>A15</c:v>
                </c:pt>
                <c:pt idx="28">
                  <c:v>A29</c:v>
                </c:pt>
              </c:strCache>
            </c:strRef>
          </c:cat>
          <c:val>
            <c:numRef>
              <c:f>'Penilaian HOR Fase 1'!$BA$4:$BA$32</c:f>
              <c:numCache>
                <c:formatCode>0</c:formatCode>
                <c:ptCount val="29"/>
                <c:pt idx="0">
                  <c:v>2752</c:v>
                </c:pt>
                <c:pt idx="1">
                  <c:v>2471.2222222222222</c:v>
                </c:pt>
                <c:pt idx="2">
                  <c:v>2440.5555555555561</c:v>
                </c:pt>
                <c:pt idx="3">
                  <c:v>1837.3333333333333</c:v>
                </c:pt>
                <c:pt idx="4">
                  <c:v>1746.666666666667</c:v>
                </c:pt>
                <c:pt idx="5">
                  <c:v>1449</c:v>
                </c:pt>
                <c:pt idx="6">
                  <c:v>1024</c:v>
                </c:pt>
                <c:pt idx="7">
                  <c:v>961.33333333333337</c:v>
                </c:pt>
                <c:pt idx="8">
                  <c:v>960</c:v>
                </c:pt>
                <c:pt idx="9">
                  <c:v>840</c:v>
                </c:pt>
                <c:pt idx="10">
                  <c:v>690</c:v>
                </c:pt>
                <c:pt idx="11">
                  <c:v>623</c:v>
                </c:pt>
                <c:pt idx="12">
                  <c:v>504</c:v>
                </c:pt>
                <c:pt idx="13">
                  <c:v>485.33333333333331</c:v>
                </c:pt>
                <c:pt idx="14">
                  <c:v>418</c:v>
                </c:pt>
                <c:pt idx="15">
                  <c:v>381.33333333333331</c:v>
                </c:pt>
                <c:pt idx="16">
                  <c:v>380</c:v>
                </c:pt>
                <c:pt idx="17">
                  <c:v>346.66666666666669</c:v>
                </c:pt>
                <c:pt idx="18">
                  <c:v>315.33333333333331</c:v>
                </c:pt>
                <c:pt idx="19">
                  <c:v>245.66666666666666</c:v>
                </c:pt>
                <c:pt idx="20">
                  <c:v>240</c:v>
                </c:pt>
                <c:pt idx="21">
                  <c:v>235.66666666666669</c:v>
                </c:pt>
                <c:pt idx="22">
                  <c:v>209.44444444444446</c:v>
                </c:pt>
                <c:pt idx="23">
                  <c:v>157.44444444444446</c:v>
                </c:pt>
                <c:pt idx="24">
                  <c:v>151.66666666666669</c:v>
                </c:pt>
                <c:pt idx="25">
                  <c:v>128.33333333333334</c:v>
                </c:pt>
                <c:pt idx="26">
                  <c:v>80</c:v>
                </c:pt>
                <c:pt idx="27">
                  <c:v>40</c:v>
                </c:pt>
                <c:pt idx="2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56-4413-9BFE-3CB46B288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79567"/>
        <c:axId val="434376687"/>
      </c:barChart>
      <c:lineChart>
        <c:grouping val="standard"/>
        <c:varyColors val="0"/>
        <c:ser>
          <c:idx val="1"/>
          <c:order val="1"/>
          <c:tx>
            <c:strRef>
              <c:f>'Penilaian HOR Fase 1'!$BC$3</c:f>
              <c:strCache>
                <c:ptCount val="1"/>
                <c:pt idx="0">
                  <c:v>Kumulatif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'Penilaian HOR Fase 1'!$AZ$4:$AZ$32</c:f>
              <c:strCache>
                <c:ptCount val="29"/>
                <c:pt idx="0">
                  <c:v>A16</c:v>
                </c:pt>
                <c:pt idx="1">
                  <c:v>A6</c:v>
                </c:pt>
                <c:pt idx="2">
                  <c:v>A23</c:v>
                </c:pt>
                <c:pt idx="3">
                  <c:v>A28</c:v>
                </c:pt>
                <c:pt idx="4">
                  <c:v>A21</c:v>
                </c:pt>
                <c:pt idx="5">
                  <c:v>A18</c:v>
                </c:pt>
                <c:pt idx="6">
                  <c:v>A7</c:v>
                </c:pt>
                <c:pt idx="7">
                  <c:v>A1</c:v>
                </c:pt>
                <c:pt idx="8">
                  <c:v>A8</c:v>
                </c:pt>
                <c:pt idx="9">
                  <c:v>A10</c:v>
                </c:pt>
                <c:pt idx="10">
                  <c:v>A4</c:v>
                </c:pt>
                <c:pt idx="11">
                  <c:v>A11</c:v>
                </c:pt>
                <c:pt idx="12">
                  <c:v>A12</c:v>
                </c:pt>
                <c:pt idx="13">
                  <c:v>A25</c:v>
                </c:pt>
                <c:pt idx="14">
                  <c:v>A9</c:v>
                </c:pt>
                <c:pt idx="15">
                  <c:v>A24</c:v>
                </c:pt>
                <c:pt idx="16">
                  <c:v>A2</c:v>
                </c:pt>
                <c:pt idx="17">
                  <c:v>A13</c:v>
                </c:pt>
                <c:pt idx="18">
                  <c:v>A22</c:v>
                </c:pt>
                <c:pt idx="19">
                  <c:v>A5</c:v>
                </c:pt>
                <c:pt idx="20">
                  <c:v>A19</c:v>
                </c:pt>
                <c:pt idx="21">
                  <c:v>A14</c:v>
                </c:pt>
                <c:pt idx="22">
                  <c:v>A27</c:v>
                </c:pt>
                <c:pt idx="23">
                  <c:v>A3</c:v>
                </c:pt>
                <c:pt idx="24">
                  <c:v>A26</c:v>
                </c:pt>
                <c:pt idx="25">
                  <c:v>A17</c:v>
                </c:pt>
                <c:pt idx="26">
                  <c:v>A20</c:v>
                </c:pt>
                <c:pt idx="27">
                  <c:v>A15</c:v>
                </c:pt>
                <c:pt idx="28">
                  <c:v>A29</c:v>
                </c:pt>
              </c:strCache>
            </c:strRef>
          </c:cat>
          <c:val>
            <c:numRef>
              <c:f>'Penilaian HOR Fase 1'!$BC$4:$BC$32</c:f>
              <c:numCache>
                <c:formatCode>0.00%</c:formatCode>
                <c:ptCount val="29"/>
                <c:pt idx="0">
                  <c:v>0.1243111392176348</c:v>
                </c:pt>
                <c:pt idx="1">
                  <c:v>0.23593920960440062</c:v>
                </c:pt>
                <c:pt idx="2">
                  <c:v>0.3461820298932955</c:v>
                </c:pt>
                <c:pt idx="3">
                  <c:v>0.42917657923530167</c:v>
                </c:pt>
                <c:pt idx="4">
                  <c:v>0.50807560654881989</c:v>
                </c:pt>
                <c:pt idx="5">
                  <c:v>0.57352867367322136</c:v>
                </c:pt>
                <c:pt idx="6">
                  <c:v>0.61978398128908552</c:v>
                </c:pt>
                <c:pt idx="7">
                  <c:v>0.66320856044408294</c:v>
                </c:pt>
                <c:pt idx="8">
                  <c:v>0.7065729113339555</c:v>
                </c:pt>
                <c:pt idx="9">
                  <c:v>0.74451671836259403</c:v>
                </c:pt>
                <c:pt idx="10">
                  <c:v>0.77568484556468997</c:v>
                </c:pt>
                <c:pt idx="11">
                  <c:v>0.80382650244426357</c:v>
                </c:pt>
                <c:pt idx="12">
                  <c:v>0.82659278666144664</c:v>
                </c:pt>
                <c:pt idx="13">
                  <c:v>0.84851587516688221</c:v>
                </c:pt>
                <c:pt idx="14">
                  <c:v>0.86739743628351418</c:v>
                </c:pt>
                <c:pt idx="15">
                  <c:v>0.88462272010921361</c:v>
                </c:pt>
                <c:pt idx="16">
                  <c:v>0.90178777566978818</c:v>
                </c:pt>
                <c:pt idx="17">
                  <c:v>0.9174471246022422</c:v>
                </c:pt>
                <c:pt idx="18">
                  <c:v>0.93169110930426291</c:v>
                </c:pt>
                <c:pt idx="19">
                  <c:v>0.94278816715351155</c:v>
                </c:pt>
                <c:pt idx="20">
                  <c:v>0.95362925487597971</c:v>
                </c:pt>
                <c:pt idx="21">
                  <c:v>0.96427460073679216</c:v>
                </c:pt>
                <c:pt idx="22">
                  <c:v>0.97373545738348311</c:v>
                </c:pt>
                <c:pt idx="23">
                  <c:v>0.98084741169030598</c:v>
                </c:pt>
                <c:pt idx="24">
                  <c:v>0.98769837684825457</c:v>
                </c:pt>
                <c:pt idx="25">
                  <c:v>0.99349534736651879</c:v>
                </c:pt>
                <c:pt idx="26">
                  <c:v>0.99710904327400818</c:v>
                </c:pt>
                <c:pt idx="27">
                  <c:v>0.99891589122775282</c:v>
                </c:pt>
                <c:pt idx="28">
                  <c:v>0.99999999999999967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56-4413-9BFE-3CB46B288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5042815"/>
        <c:axId val="2075050975"/>
      </c:lineChart>
      <c:catAx>
        <c:axId val="434379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434376687"/>
        <c:crosses val="autoZero"/>
        <c:auto val="1"/>
        <c:lblAlgn val="ctr"/>
        <c:lblOffset val="100"/>
        <c:noMultiLvlLbl val="0"/>
      </c:catAx>
      <c:valAx>
        <c:axId val="434376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434379567"/>
        <c:crosses val="autoZero"/>
        <c:crossBetween val="between"/>
        <c:majorUnit val="200"/>
      </c:valAx>
      <c:valAx>
        <c:axId val="2075050975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2075042815"/>
        <c:crosses val="max"/>
        <c:crossBetween val="between"/>
      </c:valAx>
      <c:catAx>
        <c:axId val="20750428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750509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Prioritas Mitigasi Risiko</a:t>
            </a:r>
            <a:endParaRPr lang="id-ID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'Penilaian HOR Fase 2'!$AS$19</c:f>
              <c:strCache>
                <c:ptCount val="1"/>
                <c:pt idx="0">
                  <c:v>ETD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'Penilaian HOR Fase 2'!$AR$20:$AR$31</c:f>
              <c:strCache>
                <c:ptCount val="12"/>
                <c:pt idx="0">
                  <c:v>PA2</c:v>
                </c:pt>
                <c:pt idx="1">
                  <c:v>PA4</c:v>
                </c:pt>
                <c:pt idx="2">
                  <c:v>PA1</c:v>
                </c:pt>
                <c:pt idx="3">
                  <c:v>PA11</c:v>
                </c:pt>
                <c:pt idx="4">
                  <c:v>PA3</c:v>
                </c:pt>
                <c:pt idx="5">
                  <c:v>PA5</c:v>
                </c:pt>
                <c:pt idx="6">
                  <c:v>PA7</c:v>
                </c:pt>
                <c:pt idx="7">
                  <c:v>PA8</c:v>
                </c:pt>
                <c:pt idx="8">
                  <c:v>PA6</c:v>
                </c:pt>
                <c:pt idx="9">
                  <c:v>PA10</c:v>
                </c:pt>
                <c:pt idx="10">
                  <c:v>PA9</c:v>
                </c:pt>
                <c:pt idx="11">
                  <c:v>PA12</c:v>
                </c:pt>
              </c:strCache>
            </c:strRef>
          </c:cat>
          <c:val>
            <c:numRef>
              <c:f>'Penilaian HOR Fase 2'!$AS$20:$AS$31</c:f>
              <c:numCache>
                <c:formatCode>0</c:formatCode>
                <c:ptCount val="12"/>
                <c:pt idx="0">
                  <c:v>88961</c:v>
                </c:pt>
                <c:pt idx="1">
                  <c:v>74705</c:v>
                </c:pt>
                <c:pt idx="2">
                  <c:v>65072.750000000007</c:v>
                </c:pt>
                <c:pt idx="3">
                  <c:v>54977</c:v>
                </c:pt>
                <c:pt idx="4">
                  <c:v>40086.166666666672</c:v>
                </c:pt>
                <c:pt idx="5">
                  <c:v>14131.875000000004</c:v>
                </c:pt>
                <c:pt idx="6">
                  <c:v>13392</c:v>
                </c:pt>
                <c:pt idx="7">
                  <c:v>7733</c:v>
                </c:pt>
                <c:pt idx="8">
                  <c:v>7099</c:v>
                </c:pt>
                <c:pt idx="9">
                  <c:v>5632</c:v>
                </c:pt>
                <c:pt idx="10">
                  <c:v>5361</c:v>
                </c:pt>
                <c:pt idx="11">
                  <c:v>4657.5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F3-457D-8C98-491086D4B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0784816"/>
        <c:axId val="730806416"/>
      </c:barChart>
      <c:lineChart>
        <c:grouping val="standard"/>
        <c:varyColors val="0"/>
        <c:ser>
          <c:idx val="1"/>
          <c:order val="1"/>
          <c:tx>
            <c:strRef>
              <c:f>'Penilaian HOR Fase 2'!$AU$19</c:f>
              <c:strCache>
                <c:ptCount val="1"/>
                <c:pt idx="0">
                  <c:v>Kumulatif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'Penilaian HOR Fase 2'!$AR$20:$AR$31</c:f>
              <c:strCache>
                <c:ptCount val="12"/>
                <c:pt idx="0">
                  <c:v>PA2</c:v>
                </c:pt>
                <c:pt idx="1">
                  <c:v>PA4</c:v>
                </c:pt>
                <c:pt idx="2">
                  <c:v>PA1</c:v>
                </c:pt>
                <c:pt idx="3">
                  <c:v>PA11</c:v>
                </c:pt>
                <c:pt idx="4">
                  <c:v>PA3</c:v>
                </c:pt>
                <c:pt idx="5">
                  <c:v>PA5</c:v>
                </c:pt>
                <c:pt idx="6">
                  <c:v>PA7</c:v>
                </c:pt>
                <c:pt idx="7">
                  <c:v>PA8</c:v>
                </c:pt>
                <c:pt idx="8">
                  <c:v>PA6</c:v>
                </c:pt>
                <c:pt idx="9">
                  <c:v>PA10</c:v>
                </c:pt>
                <c:pt idx="10">
                  <c:v>PA9</c:v>
                </c:pt>
                <c:pt idx="11">
                  <c:v>PA12</c:v>
                </c:pt>
              </c:strCache>
            </c:strRef>
          </c:cat>
          <c:val>
            <c:numRef>
              <c:f>'Penilaian HOR Fase 2'!$AU$20:$AU$31</c:f>
              <c:numCache>
                <c:formatCode>0.00%</c:formatCode>
                <c:ptCount val="12"/>
                <c:pt idx="0">
                  <c:v>0.23299913056279661</c:v>
                </c:pt>
                <c:pt idx="1">
                  <c:v>0.42866015110768396</c:v>
                </c:pt>
                <c:pt idx="2">
                  <c:v>0.59909319674937223</c:v>
                </c:pt>
                <c:pt idx="3">
                  <c:v>0.74308430747149612</c:v>
                </c:pt>
                <c:pt idx="4">
                  <c:v>0.84807460637695686</c:v>
                </c:pt>
                <c:pt idx="5">
                  <c:v>0.88508761868821817</c:v>
                </c:pt>
                <c:pt idx="6">
                  <c:v>0.92016281294746627</c:v>
                </c:pt>
                <c:pt idx="7">
                  <c:v>0.94041643281057596</c:v>
                </c:pt>
                <c:pt idx="8">
                  <c:v>0.95900953347114959</c:v>
                </c:pt>
                <c:pt idx="9">
                  <c:v>0.97376039174982976</c:v>
                </c:pt>
                <c:pt idx="10">
                  <c:v>0.98780146973846694</c:v>
                </c:pt>
                <c:pt idx="11">
                  <c:v>0.99999999999999978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F3-457D-8C98-491086D4B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3571008"/>
        <c:axId val="1273575808"/>
      </c:lineChart>
      <c:catAx>
        <c:axId val="730784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30806416"/>
        <c:crosses val="autoZero"/>
        <c:auto val="1"/>
        <c:lblAlgn val="ctr"/>
        <c:lblOffset val="100"/>
        <c:noMultiLvlLbl val="0"/>
      </c:catAx>
      <c:valAx>
        <c:axId val="730806416"/>
        <c:scaling>
          <c:orientation val="minMax"/>
          <c:max val="9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30784816"/>
        <c:crosses val="autoZero"/>
        <c:crossBetween val="between"/>
        <c:majorUnit val="10000"/>
      </c:valAx>
      <c:valAx>
        <c:axId val="1273575808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273571008"/>
        <c:crosses val="max"/>
        <c:crossBetween val="between"/>
      </c:valAx>
      <c:catAx>
        <c:axId val="12735710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73575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317418</xdr:colOff>
      <xdr:row>13</xdr:row>
      <xdr:rowOff>83317</xdr:rowOff>
    </xdr:from>
    <xdr:to>
      <xdr:col>20</xdr:col>
      <xdr:colOff>8760</xdr:colOff>
      <xdr:row>13</xdr:row>
      <xdr:rowOff>83317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A4BDFCF-1D0C-C0A2-73BA-B9A1D52970B7}"/>
            </a:ext>
          </a:extLst>
        </xdr:cNvPr>
        <xdr:cNvCxnSpPr/>
      </xdr:nvCxnSpPr>
      <xdr:spPr>
        <a:xfrm>
          <a:off x="10418297" y="2645214"/>
          <a:ext cx="407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317679</xdr:colOff>
      <xdr:row>14</xdr:row>
      <xdr:rowOff>120388</xdr:rowOff>
    </xdr:from>
    <xdr:to>
      <xdr:col>20</xdr:col>
      <xdr:colOff>8162</xdr:colOff>
      <xdr:row>14</xdr:row>
      <xdr:rowOff>120388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61D9D1C-124D-4BD0-929F-702E99FC7D17}"/>
            </a:ext>
          </a:extLst>
        </xdr:cNvPr>
        <xdr:cNvCxnSpPr/>
      </xdr:nvCxnSpPr>
      <xdr:spPr>
        <a:xfrm>
          <a:off x="10418558" y="2879354"/>
          <a:ext cx="406501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300579</xdr:colOff>
      <xdr:row>30</xdr:row>
      <xdr:rowOff>196959</xdr:rowOff>
    </xdr:from>
    <xdr:to>
      <xdr:col>19</xdr:col>
      <xdr:colOff>387390</xdr:colOff>
      <xdr:row>30</xdr:row>
      <xdr:rowOff>196959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785B978C-B944-4440-875B-95C92C21B5FD}"/>
            </a:ext>
          </a:extLst>
        </xdr:cNvPr>
        <xdr:cNvCxnSpPr/>
      </xdr:nvCxnSpPr>
      <xdr:spPr>
        <a:xfrm>
          <a:off x="12189511" y="6171732"/>
          <a:ext cx="407197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316919</xdr:colOff>
      <xdr:row>9</xdr:row>
      <xdr:rowOff>88195</xdr:rowOff>
    </xdr:from>
    <xdr:to>
      <xdr:col>20</xdr:col>
      <xdr:colOff>8261</xdr:colOff>
      <xdr:row>9</xdr:row>
      <xdr:rowOff>88195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F00FE8F8-21DE-41E2-841D-0D43C6D5E130}"/>
            </a:ext>
          </a:extLst>
        </xdr:cNvPr>
        <xdr:cNvCxnSpPr/>
      </xdr:nvCxnSpPr>
      <xdr:spPr>
        <a:xfrm>
          <a:off x="10423228" y="1872390"/>
          <a:ext cx="407911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316375</xdr:colOff>
      <xdr:row>10</xdr:row>
      <xdr:rowOff>124143</xdr:rowOff>
    </xdr:from>
    <xdr:to>
      <xdr:col>20</xdr:col>
      <xdr:colOff>7717</xdr:colOff>
      <xdr:row>10</xdr:row>
      <xdr:rowOff>124143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7F72D38B-830F-449B-A0C0-F58E8FCB47A7}"/>
            </a:ext>
          </a:extLst>
        </xdr:cNvPr>
        <xdr:cNvCxnSpPr/>
      </xdr:nvCxnSpPr>
      <xdr:spPr>
        <a:xfrm>
          <a:off x="10422684" y="2106582"/>
          <a:ext cx="407911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318135</xdr:colOff>
      <xdr:row>3</xdr:row>
      <xdr:rowOff>100338</xdr:rowOff>
    </xdr:from>
    <xdr:to>
      <xdr:col>20</xdr:col>
      <xdr:colOff>8706</xdr:colOff>
      <xdr:row>3</xdr:row>
      <xdr:rowOff>100338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81ED0DCB-C95D-420C-A8EB-912734991740}"/>
            </a:ext>
          </a:extLst>
        </xdr:cNvPr>
        <xdr:cNvCxnSpPr/>
      </xdr:nvCxnSpPr>
      <xdr:spPr>
        <a:xfrm>
          <a:off x="10429875" y="694698"/>
          <a:ext cx="406851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318184</xdr:colOff>
      <xdr:row>4</xdr:row>
      <xdr:rowOff>119605</xdr:rowOff>
    </xdr:from>
    <xdr:to>
      <xdr:col>20</xdr:col>
      <xdr:colOff>7790</xdr:colOff>
      <xdr:row>4</xdr:row>
      <xdr:rowOff>119605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4E3760B1-D5B8-4E9F-A33D-8EF0063450C2}"/>
            </a:ext>
          </a:extLst>
        </xdr:cNvPr>
        <xdr:cNvCxnSpPr/>
      </xdr:nvCxnSpPr>
      <xdr:spPr>
        <a:xfrm>
          <a:off x="10429924" y="912085"/>
          <a:ext cx="405886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316254</xdr:colOff>
      <xdr:row>5</xdr:row>
      <xdr:rowOff>117676</xdr:rowOff>
    </xdr:from>
    <xdr:to>
      <xdr:col>20</xdr:col>
      <xdr:colOff>5860</xdr:colOff>
      <xdr:row>5</xdr:row>
      <xdr:rowOff>117676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6854EBDB-5088-40CC-9E0D-BC75BFFD3D4E}"/>
            </a:ext>
          </a:extLst>
        </xdr:cNvPr>
        <xdr:cNvCxnSpPr/>
      </xdr:nvCxnSpPr>
      <xdr:spPr>
        <a:xfrm>
          <a:off x="10427994" y="1108276"/>
          <a:ext cx="405886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318136</xdr:colOff>
      <xdr:row>6</xdr:row>
      <xdr:rowOff>125272</xdr:rowOff>
    </xdr:from>
    <xdr:to>
      <xdr:col>20</xdr:col>
      <xdr:colOff>7742</xdr:colOff>
      <xdr:row>6</xdr:row>
      <xdr:rowOff>125272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C32CE078-045F-4EFE-8D9E-9CD8FF7D4FB3}"/>
            </a:ext>
          </a:extLst>
        </xdr:cNvPr>
        <xdr:cNvCxnSpPr/>
      </xdr:nvCxnSpPr>
      <xdr:spPr>
        <a:xfrm>
          <a:off x="10429876" y="1313992"/>
          <a:ext cx="405886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315750</xdr:colOff>
      <xdr:row>17</xdr:row>
      <xdr:rowOff>113192</xdr:rowOff>
    </xdr:from>
    <xdr:to>
      <xdr:col>20</xdr:col>
      <xdr:colOff>6233</xdr:colOff>
      <xdr:row>17</xdr:row>
      <xdr:rowOff>113192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5C836B48-3BC1-45FF-860E-5FC1A36184CD}"/>
            </a:ext>
          </a:extLst>
        </xdr:cNvPr>
        <xdr:cNvCxnSpPr/>
      </xdr:nvCxnSpPr>
      <xdr:spPr>
        <a:xfrm>
          <a:off x="10416629" y="3463364"/>
          <a:ext cx="406501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312516</xdr:colOff>
      <xdr:row>18</xdr:row>
      <xdr:rowOff>105579</xdr:rowOff>
    </xdr:from>
    <xdr:to>
      <xdr:col>20</xdr:col>
      <xdr:colOff>3858</xdr:colOff>
      <xdr:row>18</xdr:row>
      <xdr:rowOff>105579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4BEEDB62-1D4A-458F-963E-F014A521A7C7}"/>
            </a:ext>
          </a:extLst>
        </xdr:cNvPr>
        <xdr:cNvCxnSpPr/>
      </xdr:nvCxnSpPr>
      <xdr:spPr>
        <a:xfrm>
          <a:off x="10413395" y="3652820"/>
          <a:ext cx="407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312778</xdr:colOff>
      <xdr:row>19</xdr:row>
      <xdr:rowOff>101460</xdr:rowOff>
    </xdr:from>
    <xdr:to>
      <xdr:col>20</xdr:col>
      <xdr:colOff>4120</xdr:colOff>
      <xdr:row>19</xdr:row>
      <xdr:rowOff>101460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CB7D1303-219F-426C-B499-376AAA433898}"/>
            </a:ext>
          </a:extLst>
        </xdr:cNvPr>
        <xdr:cNvCxnSpPr/>
      </xdr:nvCxnSpPr>
      <xdr:spPr>
        <a:xfrm>
          <a:off x="10413657" y="3845770"/>
          <a:ext cx="407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5810</xdr:colOff>
      <xdr:row>22</xdr:row>
      <xdr:rowOff>101217</xdr:rowOff>
    </xdr:from>
    <xdr:to>
      <xdr:col>20</xdr:col>
      <xdr:colOff>17095</xdr:colOff>
      <xdr:row>22</xdr:row>
      <xdr:rowOff>101217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5A131818-E76F-4DBB-9FE9-D9C559E87BFF}"/>
            </a:ext>
          </a:extLst>
        </xdr:cNvPr>
        <xdr:cNvCxnSpPr/>
      </xdr:nvCxnSpPr>
      <xdr:spPr>
        <a:xfrm>
          <a:off x="10449118" y="4453409"/>
          <a:ext cx="406939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1439</xdr:colOff>
      <xdr:row>23</xdr:row>
      <xdr:rowOff>104172</xdr:rowOff>
    </xdr:from>
    <xdr:to>
      <xdr:col>20</xdr:col>
      <xdr:colOff>12539</xdr:colOff>
      <xdr:row>23</xdr:row>
      <xdr:rowOff>104172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4F8D88A3-430D-4611-98EC-D6A621A8F8C6}"/>
            </a:ext>
          </a:extLst>
        </xdr:cNvPr>
        <xdr:cNvCxnSpPr/>
      </xdr:nvCxnSpPr>
      <xdr:spPr>
        <a:xfrm>
          <a:off x="10444747" y="4654191"/>
          <a:ext cx="406754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319453</xdr:colOff>
      <xdr:row>24</xdr:row>
      <xdr:rowOff>102243</xdr:rowOff>
    </xdr:from>
    <xdr:to>
      <xdr:col>20</xdr:col>
      <xdr:colOff>10610</xdr:colOff>
      <xdr:row>24</xdr:row>
      <xdr:rowOff>102243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7F2BCE8B-9514-4FC6-B634-F484B9266FDA}"/>
            </a:ext>
          </a:extLst>
        </xdr:cNvPr>
        <xdr:cNvCxnSpPr/>
      </xdr:nvCxnSpPr>
      <xdr:spPr>
        <a:xfrm>
          <a:off x="10442818" y="4850089"/>
          <a:ext cx="406754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312517</xdr:colOff>
      <xdr:row>25</xdr:row>
      <xdr:rowOff>100314</xdr:rowOff>
    </xdr:from>
    <xdr:to>
      <xdr:col>20</xdr:col>
      <xdr:colOff>3859</xdr:colOff>
      <xdr:row>25</xdr:row>
      <xdr:rowOff>100314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21707AA8-74D2-40F3-8D9A-CB22CFCBC9B7}"/>
            </a:ext>
          </a:extLst>
        </xdr:cNvPr>
        <xdr:cNvCxnSpPr/>
      </xdr:nvCxnSpPr>
      <xdr:spPr>
        <a:xfrm>
          <a:off x="9176795" y="5164238"/>
          <a:ext cx="40511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315595</xdr:colOff>
      <xdr:row>27</xdr:row>
      <xdr:rowOff>105711</xdr:rowOff>
    </xdr:from>
    <xdr:to>
      <xdr:col>20</xdr:col>
      <xdr:colOff>6752</xdr:colOff>
      <xdr:row>27</xdr:row>
      <xdr:rowOff>105711</xdr:rowOff>
    </xdr:to>
    <xdr:cxnSp macro="">
      <xdr:nvCxnSpPr>
        <xdr:cNvPr id="21" name="Straight Arrow Connector 20">
          <a:extLst>
            <a:ext uri="{FF2B5EF4-FFF2-40B4-BE49-F238E27FC236}">
              <a16:creationId xmlns:a16="http://schemas.microsoft.com/office/drawing/2014/main" id="{09D40254-9CE7-4EA5-8871-B23CA0FE7562}"/>
            </a:ext>
          </a:extLst>
        </xdr:cNvPr>
        <xdr:cNvCxnSpPr/>
      </xdr:nvCxnSpPr>
      <xdr:spPr>
        <a:xfrm>
          <a:off x="10438960" y="5447038"/>
          <a:ext cx="406754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313543</xdr:colOff>
      <xdr:row>26</xdr:row>
      <xdr:rowOff>96456</xdr:rowOff>
    </xdr:from>
    <xdr:to>
      <xdr:col>20</xdr:col>
      <xdr:colOff>4885</xdr:colOff>
      <xdr:row>26</xdr:row>
      <xdr:rowOff>96456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39FB85C6-F235-42E9-BA2C-CC388E6D8BE9}"/>
            </a:ext>
          </a:extLst>
        </xdr:cNvPr>
        <xdr:cNvCxnSpPr/>
      </xdr:nvCxnSpPr>
      <xdr:spPr>
        <a:xfrm>
          <a:off x="10436908" y="5239956"/>
          <a:ext cx="406939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</xdr:colOff>
      <xdr:row>3</xdr:row>
      <xdr:rowOff>96428</xdr:rowOff>
    </xdr:from>
    <xdr:to>
      <xdr:col>19</xdr:col>
      <xdr:colOff>2310</xdr:colOff>
      <xdr:row>6</xdr:row>
      <xdr:rowOff>131445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5DDA9B0F-73DC-413F-EDB7-D3BF26F43CDA}"/>
            </a:ext>
          </a:extLst>
        </xdr:cNvPr>
        <xdr:cNvCxnSpPr/>
      </xdr:nvCxnSpPr>
      <xdr:spPr>
        <a:xfrm flipH="1">
          <a:off x="10433685" y="690788"/>
          <a:ext cx="405" cy="62937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317500</xdr:colOff>
      <xdr:row>17</xdr:row>
      <xdr:rowOff>106987</xdr:rowOff>
    </xdr:from>
    <xdr:to>
      <xdr:col>19</xdr:col>
      <xdr:colOff>886</xdr:colOff>
      <xdr:row>19</xdr:row>
      <xdr:rowOff>105102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C4F21C78-56B7-A127-816B-9EBD5E1348F4}"/>
            </a:ext>
          </a:extLst>
        </xdr:cNvPr>
        <xdr:cNvCxnSpPr/>
      </xdr:nvCxnSpPr>
      <xdr:spPr>
        <a:xfrm flipH="1">
          <a:off x="10418379" y="3457159"/>
          <a:ext cx="3076" cy="39225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2191</xdr:colOff>
      <xdr:row>13</xdr:row>
      <xdr:rowOff>78050</xdr:rowOff>
    </xdr:from>
    <xdr:to>
      <xdr:col>19</xdr:col>
      <xdr:colOff>2191</xdr:colOff>
      <xdr:row>14</xdr:row>
      <xdr:rowOff>126278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9EC23D18-B3EB-F97F-5693-727AECECCE57}"/>
            </a:ext>
          </a:extLst>
        </xdr:cNvPr>
        <xdr:cNvCxnSpPr/>
      </xdr:nvCxnSpPr>
      <xdr:spPr>
        <a:xfrm>
          <a:off x="10422760" y="2639947"/>
          <a:ext cx="0" cy="24529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314990</xdr:colOff>
      <xdr:row>9</xdr:row>
      <xdr:rowOff>82815</xdr:rowOff>
    </xdr:from>
    <xdr:to>
      <xdr:col>18</xdr:col>
      <xdr:colOff>314990</xdr:colOff>
      <xdr:row>10</xdr:row>
      <xdr:rowOff>131042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15C504BB-A584-45B3-8F08-83F7D252CB2A}"/>
            </a:ext>
          </a:extLst>
        </xdr:cNvPr>
        <xdr:cNvCxnSpPr/>
      </xdr:nvCxnSpPr>
      <xdr:spPr>
        <a:xfrm>
          <a:off x="10421299" y="1867010"/>
          <a:ext cx="0" cy="24647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315058</xdr:colOff>
      <xdr:row>22</xdr:row>
      <xdr:rowOff>96456</xdr:rowOff>
    </xdr:from>
    <xdr:to>
      <xdr:col>19</xdr:col>
      <xdr:colOff>2442</xdr:colOff>
      <xdr:row>27</xdr:row>
      <xdr:rowOff>112346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C786E9F4-27B6-FA21-F861-2BCD5E86A236}"/>
            </a:ext>
          </a:extLst>
        </xdr:cNvPr>
        <xdr:cNvCxnSpPr/>
      </xdr:nvCxnSpPr>
      <xdr:spPr>
        <a:xfrm flipH="1">
          <a:off x="10438423" y="4448648"/>
          <a:ext cx="7327" cy="10050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18</xdr:row>
      <xdr:rowOff>106102</xdr:rowOff>
    </xdr:from>
    <xdr:to>
      <xdr:col>19</xdr:col>
      <xdr:colOff>125392</xdr:colOff>
      <xdr:row>18</xdr:row>
      <xdr:rowOff>106102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D99B7DBC-5434-DCD2-9552-545BB755A9AA}"/>
            </a:ext>
          </a:extLst>
        </xdr:cNvPr>
        <xdr:cNvCxnSpPr/>
      </xdr:nvCxnSpPr>
      <xdr:spPr>
        <a:xfrm>
          <a:off x="10079620" y="3752127"/>
          <a:ext cx="443696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317418</xdr:colOff>
      <xdr:row>13</xdr:row>
      <xdr:rowOff>83317</xdr:rowOff>
    </xdr:from>
    <xdr:to>
      <xdr:col>21</xdr:col>
      <xdr:colOff>8760</xdr:colOff>
      <xdr:row>13</xdr:row>
      <xdr:rowOff>83317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D59C8A21-DBCE-4823-82C0-93D6CCD49266}"/>
            </a:ext>
          </a:extLst>
        </xdr:cNvPr>
        <xdr:cNvCxnSpPr/>
      </xdr:nvCxnSpPr>
      <xdr:spPr>
        <a:xfrm>
          <a:off x="10429158" y="2658877"/>
          <a:ext cx="40762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317679</xdr:colOff>
      <xdr:row>14</xdr:row>
      <xdr:rowOff>120388</xdr:rowOff>
    </xdr:from>
    <xdr:to>
      <xdr:col>21</xdr:col>
      <xdr:colOff>8162</xdr:colOff>
      <xdr:row>14</xdr:row>
      <xdr:rowOff>120388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AD3C7B19-C26B-42B2-8181-A1B2150FECA1}"/>
            </a:ext>
          </a:extLst>
        </xdr:cNvPr>
        <xdr:cNvCxnSpPr/>
      </xdr:nvCxnSpPr>
      <xdr:spPr>
        <a:xfrm>
          <a:off x="10429419" y="2894068"/>
          <a:ext cx="406763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300579</xdr:colOff>
      <xdr:row>30</xdr:row>
      <xdr:rowOff>196959</xdr:rowOff>
    </xdr:from>
    <xdr:to>
      <xdr:col>20</xdr:col>
      <xdr:colOff>387390</xdr:colOff>
      <xdr:row>30</xdr:row>
      <xdr:rowOff>196959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C5026523-AF23-4ABB-ABAD-6DEC123D3C7D}"/>
            </a:ext>
          </a:extLst>
        </xdr:cNvPr>
        <xdr:cNvCxnSpPr/>
      </xdr:nvCxnSpPr>
      <xdr:spPr>
        <a:xfrm>
          <a:off x="13106412" y="6229459"/>
          <a:ext cx="404311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316919</xdr:colOff>
      <xdr:row>9</xdr:row>
      <xdr:rowOff>88195</xdr:rowOff>
    </xdr:from>
    <xdr:to>
      <xdr:col>21</xdr:col>
      <xdr:colOff>8261</xdr:colOff>
      <xdr:row>9</xdr:row>
      <xdr:rowOff>88195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A791BE6-4132-4E79-BDC3-2699F35054B5}"/>
            </a:ext>
          </a:extLst>
        </xdr:cNvPr>
        <xdr:cNvCxnSpPr/>
      </xdr:nvCxnSpPr>
      <xdr:spPr>
        <a:xfrm>
          <a:off x="10428659" y="1871275"/>
          <a:ext cx="40762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316375</xdr:colOff>
      <xdr:row>10</xdr:row>
      <xdr:rowOff>124143</xdr:rowOff>
    </xdr:from>
    <xdr:to>
      <xdr:col>21</xdr:col>
      <xdr:colOff>7717</xdr:colOff>
      <xdr:row>10</xdr:row>
      <xdr:rowOff>124143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F535F5A-7B54-4F8C-A709-E5359BF57184}"/>
            </a:ext>
          </a:extLst>
        </xdr:cNvPr>
        <xdr:cNvCxnSpPr/>
      </xdr:nvCxnSpPr>
      <xdr:spPr>
        <a:xfrm>
          <a:off x="10428115" y="2105343"/>
          <a:ext cx="40762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318135</xdr:colOff>
      <xdr:row>3</xdr:row>
      <xdr:rowOff>100338</xdr:rowOff>
    </xdr:from>
    <xdr:to>
      <xdr:col>21</xdr:col>
      <xdr:colOff>8706</xdr:colOff>
      <xdr:row>3</xdr:row>
      <xdr:rowOff>100338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1B02E48F-69B7-4C16-80B8-9796BF7D29FE}"/>
            </a:ext>
          </a:extLst>
        </xdr:cNvPr>
        <xdr:cNvCxnSpPr/>
      </xdr:nvCxnSpPr>
      <xdr:spPr>
        <a:xfrm>
          <a:off x="10429875" y="694698"/>
          <a:ext cx="406851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318184</xdr:colOff>
      <xdr:row>4</xdr:row>
      <xdr:rowOff>119605</xdr:rowOff>
    </xdr:from>
    <xdr:to>
      <xdr:col>21</xdr:col>
      <xdr:colOff>7790</xdr:colOff>
      <xdr:row>4</xdr:row>
      <xdr:rowOff>119605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2DF359F1-0069-412D-999E-BFCE421EDA01}"/>
            </a:ext>
          </a:extLst>
        </xdr:cNvPr>
        <xdr:cNvCxnSpPr/>
      </xdr:nvCxnSpPr>
      <xdr:spPr>
        <a:xfrm>
          <a:off x="10429924" y="912085"/>
          <a:ext cx="405886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316254</xdr:colOff>
      <xdr:row>5</xdr:row>
      <xdr:rowOff>117676</xdr:rowOff>
    </xdr:from>
    <xdr:to>
      <xdr:col>21</xdr:col>
      <xdr:colOff>5860</xdr:colOff>
      <xdr:row>5</xdr:row>
      <xdr:rowOff>117676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49F07C45-F9E0-4E47-A144-5627AB170364}"/>
            </a:ext>
          </a:extLst>
        </xdr:cNvPr>
        <xdr:cNvCxnSpPr/>
      </xdr:nvCxnSpPr>
      <xdr:spPr>
        <a:xfrm>
          <a:off x="10427994" y="1108276"/>
          <a:ext cx="405886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318136</xdr:colOff>
      <xdr:row>6</xdr:row>
      <xdr:rowOff>125272</xdr:rowOff>
    </xdr:from>
    <xdr:to>
      <xdr:col>21</xdr:col>
      <xdr:colOff>7742</xdr:colOff>
      <xdr:row>6</xdr:row>
      <xdr:rowOff>125272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07EE91B4-BB1D-4F80-AB1E-CEF77203E47A}"/>
            </a:ext>
          </a:extLst>
        </xdr:cNvPr>
        <xdr:cNvCxnSpPr/>
      </xdr:nvCxnSpPr>
      <xdr:spPr>
        <a:xfrm>
          <a:off x="10429876" y="1313992"/>
          <a:ext cx="405886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315750</xdr:colOff>
      <xdr:row>17</xdr:row>
      <xdr:rowOff>113192</xdr:rowOff>
    </xdr:from>
    <xdr:to>
      <xdr:col>21</xdr:col>
      <xdr:colOff>6233</xdr:colOff>
      <xdr:row>17</xdr:row>
      <xdr:rowOff>113192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4D4A4FFF-2120-4ABE-BF23-FB3634813716}"/>
            </a:ext>
          </a:extLst>
        </xdr:cNvPr>
        <xdr:cNvCxnSpPr/>
      </xdr:nvCxnSpPr>
      <xdr:spPr>
        <a:xfrm>
          <a:off x="10427490" y="3481232"/>
          <a:ext cx="406763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312516</xdr:colOff>
      <xdr:row>18</xdr:row>
      <xdr:rowOff>105579</xdr:rowOff>
    </xdr:from>
    <xdr:to>
      <xdr:col>21</xdr:col>
      <xdr:colOff>3858</xdr:colOff>
      <xdr:row>18</xdr:row>
      <xdr:rowOff>105579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D680A9BA-CC2F-4DB3-A051-446FA68C6883}"/>
            </a:ext>
          </a:extLst>
        </xdr:cNvPr>
        <xdr:cNvCxnSpPr/>
      </xdr:nvCxnSpPr>
      <xdr:spPr>
        <a:xfrm>
          <a:off x="10424256" y="3671739"/>
          <a:ext cx="40762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312778</xdr:colOff>
      <xdr:row>19</xdr:row>
      <xdr:rowOff>101460</xdr:rowOff>
    </xdr:from>
    <xdr:to>
      <xdr:col>21</xdr:col>
      <xdr:colOff>4120</xdr:colOff>
      <xdr:row>19</xdr:row>
      <xdr:rowOff>101460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5938220-0679-4592-AF54-C9F7D7174E01}"/>
            </a:ext>
          </a:extLst>
        </xdr:cNvPr>
        <xdr:cNvCxnSpPr/>
      </xdr:nvCxnSpPr>
      <xdr:spPr>
        <a:xfrm>
          <a:off x="10424518" y="3865740"/>
          <a:ext cx="40762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5810</xdr:colOff>
      <xdr:row>22</xdr:row>
      <xdr:rowOff>101217</xdr:rowOff>
    </xdr:from>
    <xdr:to>
      <xdr:col>21</xdr:col>
      <xdr:colOff>17095</xdr:colOff>
      <xdr:row>22</xdr:row>
      <xdr:rowOff>101217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09DB78A9-B3B9-42D4-A2A2-A917269CA5A1}"/>
            </a:ext>
          </a:extLst>
        </xdr:cNvPr>
        <xdr:cNvCxnSpPr/>
      </xdr:nvCxnSpPr>
      <xdr:spPr>
        <a:xfrm>
          <a:off x="10437590" y="4459857"/>
          <a:ext cx="40752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1439</xdr:colOff>
      <xdr:row>23</xdr:row>
      <xdr:rowOff>104172</xdr:rowOff>
    </xdr:from>
    <xdr:to>
      <xdr:col>21</xdr:col>
      <xdr:colOff>12539</xdr:colOff>
      <xdr:row>23</xdr:row>
      <xdr:rowOff>104172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FD4DCD19-7FC0-4631-8C29-3D00A9AF2FE9}"/>
            </a:ext>
          </a:extLst>
        </xdr:cNvPr>
        <xdr:cNvCxnSpPr/>
      </xdr:nvCxnSpPr>
      <xdr:spPr>
        <a:xfrm>
          <a:off x="10433219" y="4660932"/>
          <a:ext cx="40734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319453</xdr:colOff>
      <xdr:row>24</xdr:row>
      <xdr:rowOff>102243</xdr:rowOff>
    </xdr:from>
    <xdr:to>
      <xdr:col>21</xdr:col>
      <xdr:colOff>10610</xdr:colOff>
      <xdr:row>24</xdr:row>
      <xdr:rowOff>102243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D76028E3-850C-43AF-9DF0-5DDAAC43B357}"/>
            </a:ext>
          </a:extLst>
        </xdr:cNvPr>
        <xdr:cNvCxnSpPr/>
      </xdr:nvCxnSpPr>
      <xdr:spPr>
        <a:xfrm>
          <a:off x="10431193" y="4857123"/>
          <a:ext cx="407437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312517</xdr:colOff>
      <xdr:row>25</xdr:row>
      <xdr:rowOff>100314</xdr:rowOff>
    </xdr:from>
    <xdr:to>
      <xdr:col>21</xdr:col>
      <xdr:colOff>3859</xdr:colOff>
      <xdr:row>25</xdr:row>
      <xdr:rowOff>100314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8DFF47CE-E0F4-4454-A36D-0603461D3FFB}"/>
            </a:ext>
          </a:extLst>
        </xdr:cNvPr>
        <xdr:cNvCxnSpPr/>
      </xdr:nvCxnSpPr>
      <xdr:spPr>
        <a:xfrm>
          <a:off x="10424257" y="5053314"/>
          <a:ext cx="40762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315595</xdr:colOff>
      <xdr:row>27</xdr:row>
      <xdr:rowOff>105711</xdr:rowOff>
    </xdr:from>
    <xdr:to>
      <xdr:col>21</xdr:col>
      <xdr:colOff>6752</xdr:colOff>
      <xdr:row>27</xdr:row>
      <xdr:rowOff>105711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E4D7819D-585C-40C2-BABD-0F5F76F70A5F}"/>
            </a:ext>
          </a:extLst>
        </xdr:cNvPr>
        <xdr:cNvCxnSpPr/>
      </xdr:nvCxnSpPr>
      <xdr:spPr>
        <a:xfrm>
          <a:off x="10427335" y="5454951"/>
          <a:ext cx="407437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313543</xdr:colOff>
      <xdr:row>26</xdr:row>
      <xdr:rowOff>96456</xdr:rowOff>
    </xdr:from>
    <xdr:to>
      <xdr:col>21</xdr:col>
      <xdr:colOff>4885</xdr:colOff>
      <xdr:row>26</xdr:row>
      <xdr:rowOff>96456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53243ED0-CBEC-469B-A3EF-A09EA83529DB}"/>
            </a:ext>
          </a:extLst>
        </xdr:cNvPr>
        <xdr:cNvCxnSpPr/>
      </xdr:nvCxnSpPr>
      <xdr:spPr>
        <a:xfrm>
          <a:off x="10425283" y="5247576"/>
          <a:ext cx="40762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1905</xdr:colOff>
      <xdr:row>3</xdr:row>
      <xdr:rowOff>96428</xdr:rowOff>
    </xdr:from>
    <xdr:to>
      <xdr:col>20</xdr:col>
      <xdr:colOff>2310</xdr:colOff>
      <xdr:row>6</xdr:row>
      <xdr:rowOff>131445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3294627B-02C3-4ED4-A35F-6D24995CFCE8}"/>
            </a:ext>
          </a:extLst>
        </xdr:cNvPr>
        <xdr:cNvCxnSpPr/>
      </xdr:nvCxnSpPr>
      <xdr:spPr>
        <a:xfrm flipH="1">
          <a:off x="10433685" y="690788"/>
          <a:ext cx="405" cy="62937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317500</xdr:colOff>
      <xdr:row>17</xdr:row>
      <xdr:rowOff>106987</xdr:rowOff>
    </xdr:from>
    <xdr:to>
      <xdr:col>20</xdr:col>
      <xdr:colOff>886</xdr:colOff>
      <xdr:row>19</xdr:row>
      <xdr:rowOff>105102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65DD1B73-951C-43C7-B18A-87B75CF96A92}"/>
            </a:ext>
          </a:extLst>
        </xdr:cNvPr>
        <xdr:cNvCxnSpPr/>
      </xdr:nvCxnSpPr>
      <xdr:spPr>
        <a:xfrm flipH="1">
          <a:off x="10429240" y="3475027"/>
          <a:ext cx="3426" cy="39435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2191</xdr:colOff>
      <xdr:row>13</xdr:row>
      <xdr:rowOff>78050</xdr:rowOff>
    </xdr:from>
    <xdr:to>
      <xdr:col>20</xdr:col>
      <xdr:colOff>2191</xdr:colOff>
      <xdr:row>14</xdr:row>
      <xdr:rowOff>126278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21EFE714-2957-4D29-8A58-6DE4B8F3F485}"/>
            </a:ext>
          </a:extLst>
        </xdr:cNvPr>
        <xdr:cNvCxnSpPr/>
      </xdr:nvCxnSpPr>
      <xdr:spPr>
        <a:xfrm>
          <a:off x="10433971" y="2653610"/>
          <a:ext cx="0" cy="24634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314990</xdr:colOff>
      <xdr:row>9</xdr:row>
      <xdr:rowOff>82815</xdr:rowOff>
    </xdr:from>
    <xdr:to>
      <xdr:col>19</xdr:col>
      <xdr:colOff>314990</xdr:colOff>
      <xdr:row>10</xdr:row>
      <xdr:rowOff>131042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10AFC7DF-7F98-493C-B971-81F3ABFC5F61}"/>
            </a:ext>
          </a:extLst>
        </xdr:cNvPr>
        <xdr:cNvCxnSpPr/>
      </xdr:nvCxnSpPr>
      <xdr:spPr>
        <a:xfrm>
          <a:off x="10426730" y="1865895"/>
          <a:ext cx="0" cy="24634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315058</xdr:colOff>
      <xdr:row>22</xdr:row>
      <xdr:rowOff>96456</xdr:rowOff>
    </xdr:from>
    <xdr:to>
      <xdr:col>20</xdr:col>
      <xdr:colOff>2442</xdr:colOff>
      <xdr:row>27</xdr:row>
      <xdr:rowOff>112346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BF3D0C33-1B43-43B9-ABD2-CF5643B596A5}"/>
            </a:ext>
          </a:extLst>
        </xdr:cNvPr>
        <xdr:cNvCxnSpPr/>
      </xdr:nvCxnSpPr>
      <xdr:spPr>
        <a:xfrm flipH="1">
          <a:off x="10426798" y="4455096"/>
          <a:ext cx="7424" cy="10064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18</xdr:row>
      <xdr:rowOff>106102</xdr:rowOff>
    </xdr:from>
    <xdr:to>
      <xdr:col>20</xdr:col>
      <xdr:colOff>125392</xdr:colOff>
      <xdr:row>18</xdr:row>
      <xdr:rowOff>106102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9653D698-4838-4D42-B61A-DAA811F1C3DB}"/>
            </a:ext>
          </a:extLst>
        </xdr:cNvPr>
        <xdr:cNvCxnSpPr/>
      </xdr:nvCxnSpPr>
      <xdr:spPr>
        <a:xfrm>
          <a:off x="10111740" y="3672262"/>
          <a:ext cx="445432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607722</xdr:colOff>
      <xdr:row>7</xdr:row>
      <xdr:rowOff>182563</xdr:rowOff>
    </xdr:from>
    <xdr:to>
      <xdr:col>64</xdr:col>
      <xdr:colOff>500062</xdr:colOff>
      <xdr:row>24</xdr:row>
      <xdr:rowOff>134938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E969F2-4D4F-A374-166C-87F5FF5E74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601980</xdr:colOff>
      <xdr:row>21</xdr:row>
      <xdr:rowOff>22860</xdr:rowOff>
    </xdr:from>
    <xdr:to>
      <xdr:col>54</xdr:col>
      <xdr:colOff>444000</xdr:colOff>
      <xdr:row>32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4687C7-27FF-4B80-EC04-5BF964906E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38"/>
  <sheetViews>
    <sheetView tabSelected="1" topLeftCell="B1" zoomScale="55" zoomScaleNormal="71" workbookViewId="0">
      <selection activeCell="L19" sqref="L19:N20"/>
    </sheetView>
  </sheetViews>
  <sheetFormatPr defaultRowHeight="15.6" x14ac:dyDescent="0.3"/>
  <cols>
    <col min="1" max="1" width="21.44140625" style="1" customWidth="1"/>
    <col min="2" max="7" width="8.88671875" style="1"/>
    <col min="8" max="8" width="10.44140625" style="1" customWidth="1"/>
    <col min="9" max="9" width="8.88671875" style="1"/>
    <col min="10" max="11" width="8.88671875" style="1" customWidth="1"/>
    <col min="12" max="18" width="8.88671875" style="1"/>
    <col min="19" max="19" width="4.6640625" style="1" customWidth="1"/>
    <col min="20" max="20" width="5.77734375" style="1" customWidth="1"/>
    <col min="21" max="26" width="8.88671875" style="1"/>
    <col min="27" max="27" width="10.5546875" style="1" customWidth="1"/>
    <col min="28" max="16384" width="8.88671875" style="1"/>
  </cols>
  <sheetData>
    <row r="2" spans="1:39" x14ac:dyDescent="0.3">
      <c r="A2" s="1" t="s">
        <v>34</v>
      </c>
      <c r="O2" s="1" t="s">
        <v>154</v>
      </c>
    </row>
    <row r="3" spans="1:39" x14ac:dyDescent="0.3">
      <c r="A3" s="7" t="s">
        <v>35</v>
      </c>
      <c r="B3" s="54" t="s">
        <v>1</v>
      </c>
      <c r="C3" s="54"/>
      <c r="D3" s="54"/>
      <c r="E3" s="54"/>
      <c r="F3" s="54"/>
      <c r="G3" s="54"/>
      <c r="H3" s="54"/>
      <c r="I3" s="4" t="s">
        <v>5</v>
      </c>
      <c r="J3" s="2"/>
      <c r="K3" s="2"/>
    </row>
    <row r="4" spans="1:39" ht="15.6" customHeight="1" x14ac:dyDescent="0.3">
      <c r="A4" s="9" t="s">
        <v>29</v>
      </c>
      <c r="B4" s="55" t="s">
        <v>213</v>
      </c>
      <c r="C4" s="55"/>
      <c r="D4" s="55"/>
      <c r="E4" s="55"/>
      <c r="F4" s="55"/>
      <c r="G4" s="55"/>
      <c r="H4" s="55"/>
      <c r="I4" s="4" t="s">
        <v>31</v>
      </c>
      <c r="J4" s="2"/>
      <c r="K4" s="2"/>
      <c r="Q4" s="37"/>
      <c r="R4" s="37"/>
      <c r="S4" s="20"/>
      <c r="U4" s="53" t="s">
        <v>2</v>
      </c>
      <c r="V4" s="53"/>
      <c r="W4" s="53"/>
      <c r="X4" s="53"/>
      <c r="Y4" s="53"/>
      <c r="Z4" s="53"/>
      <c r="AA4" s="53"/>
    </row>
    <row r="5" spans="1:39" ht="15.6" customHeight="1" x14ac:dyDescent="0.3">
      <c r="A5" s="9" t="s">
        <v>144</v>
      </c>
      <c r="B5" s="55" t="s">
        <v>145</v>
      </c>
      <c r="C5" s="55"/>
      <c r="D5" s="55"/>
      <c r="E5" s="55"/>
      <c r="F5" s="55"/>
      <c r="G5" s="55"/>
      <c r="H5" s="55"/>
      <c r="I5" s="4" t="s">
        <v>32</v>
      </c>
      <c r="J5" s="2"/>
      <c r="K5" s="2"/>
      <c r="Q5" s="56" t="s">
        <v>205</v>
      </c>
      <c r="R5" s="56"/>
      <c r="S5" s="20"/>
      <c r="U5" s="53" t="s">
        <v>185</v>
      </c>
      <c r="V5" s="53"/>
      <c r="W5" s="53"/>
      <c r="X5" s="53"/>
      <c r="Y5" s="53"/>
      <c r="Z5" s="53"/>
      <c r="AA5" s="53"/>
    </row>
    <row r="6" spans="1:39" x14ac:dyDescent="0.3">
      <c r="A6" s="9" t="s">
        <v>146</v>
      </c>
      <c r="B6" s="55" t="s">
        <v>147</v>
      </c>
      <c r="C6" s="55"/>
      <c r="D6" s="55"/>
      <c r="E6" s="55"/>
      <c r="F6" s="55"/>
      <c r="G6" s="55"/>
      <c r="H6" s="55"/>
      <c r="I6" s="4" t="s">
        <v>33</v>
      </c>
      <c r="J6" s="2"/>
      <c r="K6" s="2"/>
      <c r="O6" s="35"/>
      <c r="P6" s="34"/>
      <c r="Q6" s="56"/>
      <c r="R6" s="56"/>
      <c r="S6" s="31"/>
      <c r="U6" s="53" t="s">
        <v>186</v>
      </c>
      <c r="V6" s="53"/>
      <c r="W6" s="53"/>
      <c r="X6" s="53"/>
      <c r="Y6" s="53"/>
      <c r="Z6" s="53"/>
      <c r="AA6" s="53"/>
    </row>
    <row r="7" spans="1:39" x14ac:dyDescent="0.3">
      <c r="A7" s="9" t="s">
        <v>151</v>
      </c>
      <c r="B7" s="55" t="s">
        <v>150</v>
      </c>
      <c r="C7" s="55"/>
      <c r="D7" s="55"/>
      <c r="E7" s="55"/>
      <c r="F7" s="55"/>
      <c r="G7" s="55"/>
      <c r="H7" s="55"/>
      <c r="I7" s="4" t="s">
        <v>62</v>
      </c>
      <c r="J7" s="2"/>
      <c r="K7" s="2"/>
      <c r="O7" s="35"/>
      <c r="Q7" s="37"/>
      <c r="R7" s="37"/>
      <c r="S7" s="20"/>
      <c r="U7" s="53" t="s">
        <v>89</v>
      </c>
      <c r="V7" s="53"/>
      <c r="W7" s="53"/>
      <c r="X7" s="53"/>
      <c r="Y7" s="53"/>
      <c r="Z7" s="53"/>
      <c r="AA7" s="53"/>
    </row>
    <row r="8" spans="1:39" x14ac:dyDescent="0.3">
      <c r="A8" s="9" t="s">
        <v>38</v>
      </c>
      <c r="B8" s="55" t="s">
        <v>37</v>
      </c>
      <c r="C8" s="55"/>
      <c r="D8" s="55"/>
      <c r="E8" s="55"/>
      <c r="F8" s="55"/>
      <c r="G8" s="55"/>
      <c r="H8" s="55"/>
      <c r="I8" s="4" t="s">
        <v>63</v>
      </c>
      <c r="J8" s="2"/>
      <c r="K8" s="2"/>
      <c r="O8" s="35"/>
    </row>
    <row r="9" spans="1:39" x14ac:dyDescent="0.3">
      <c r="A9" s="9" t="s">
        <v>149</v>
      </c>
      <c r="B9" s="55" t="s">
        <v>148</v>
      </c>
      <c r="C9" s="55"/>
      <c r="D9" s="55"/>
      <c r="E9" s="55"/>
      <c r="F9" s="55"/>
      <c r="G9" s="55"/>
      <c r="H9" s="55"/>
      <c r="I9" s="4" t="s">
        <v>64</v>
      </c>
      <c r="J9" s="2"/>
      <c r="K9" s="2"/>
      <c r="O9" s="35"/>
    </row>
    <row r="10" spans="1:39" x14ac:dyDescent="0.3">
      <c r="O10" s="35"/>
      <c r="P10" s="32"/>
      <c r="Q10" s="56" t="s">
        <v>207</v>
      </c>
      <c r="R10" s="56"/>
      <c r="S10" s="20"/>
      <c r="U10" s="53" t="s">
        <v>187</v>
      </c>
      <c r="V10" s="53"/>
      <c r="W10" s="53"/>
      <c r="X10" s="53"/>
      <c r="Y10" s="53"/>
      <c r="Z10" s="53"/>
      <c r="AA10" s="53"/>
    </row>
    <row r="11" spans="1:39" x14ac:dyDescent="0.3">
      <c r="O11" s="35"/>
      <c r="Q11" s="56"/>
      <c r="R11" s="56"/>
      <c r="S11" s="31"/>
      <c r="U11" s="53" t="s">
        <v>73</v>
      </c>
      <c r="V11" s="53"/>
      <c r="W11" s="53"/>
      <c r="X11" s="53"/>
      <c r="Y11" s="53"/>
      <c r="Z11" s="53"/>
      <c r="AA11" s="53"/>
    </row>
    <row r="12" spans="1:39" x14ac:dyDescent="0.3">
      <c r="O12" s="35"/>
      <c r="AM12" s="2"/>
    </row>
    <row r="13" spans="1:39" x14ac:dyDescent="0.3">
      <c r="O13" s="35"/>
      <c r="AM13" s="10"/>
    </row>
    <row r="14" spans="1:39" x14ac:dyDescent="0.3">
      <c r="O14" s="35"/>
      <c r="Q14" s="56" t="s">
        <v>208</v>
      </c>
      <c r="R14" s="56"/>
      <c r="S14" s="20"/>
      <c r="U14" s="53" t="s">
        <v>215</v>
      </c>
      <c r="V14" s="53"/>
      <c r="W14" s="53"/>
      <c r="X14" s="53"/>
      <c r="Y14" s="53"/>
      <c r="Z14" s="53"/>
      <c r="AA14" s="53"/>
    </row>
    <row r="15" spans="1:39" x14ac:dyDescent="0.3">
      <c r="O15" s="35"/>
      <c r="P15" s="34"/>
      <c r="Q15" s="56"/>
      <c r="R15" s="56"/>
      <c r="S15" s="31"/>
      <c r="U15" s="53" t="s">
        <v>216</v>
      </c>
      <c r="V15" s="53"/>
      <c r="W15" s="53"/>
      <c r="X15" s="53"/>
      <c r="Y15" s="53"/>
      <c r="Z15" s="53"/>
      <c r="AA15" s="53"/>
    </row>
    <row r="16" spans="1:39" x14ac:dyDescent="0.3">
      <c r="O16" s="35"/>
      <c r="AI16" s="2"/>
      <c r="AJ16" s="2"/>
      <c r="AK16" s="2"/>
      <c r="AM16" s="2"/>
    </row>
    <row r="17" spans="12:39" x14ac:dyDescent="0.3">
      <c r="O17" s="35"/>
      <c r="AI17" s="2"/>
      <c r="AJ17" s="2"/>
      <c r="AK17" s="2"/>
      <c r="AM17" s="10"/>
    </row>
    <row r="18" spans="12:39" ht="15.6" customHeight="1" x14ac:dyDescent="0.3">
      <c r="O18" s="35"/>
      <c r="Q18" s="56" t="s">
        <v>209</v>
      </c>
      <c r="R18" s="56"/>
      <c r="S18" s="20"/>
      <c r="U18" s="53" t="s">
        <v>92</v>
      </c>
      <c r="V18" s="53"/>
      <c r="W18" s="53"/>
      <c r="X18" s="53"/>
      <c r="Y18" s="53"/>
      <c r="Z18" s="53"/>
      <c r="AA18" s="53"/>
    </row>
    <row r="19" spans="12:39" x14ac:dyDescent="0.3">
      <c r="L19" s="56" t="s">
        <v>188</v>
      </c>
      <c r="M19" s="56"/>
      <c r="N19" s="56"/>
      <c r="O19" s="35"/>
      <c r="Q19" s="56"/>
      <c r="R19" s="56"/>
      <c r="S19" s="20"/>
      <c r="U19" s="53" t="s">
        <v>217</v>
      </c>
      <c r="V19" s="53"/>
      <c r="W19" s="53"/>
      <c r="X19" s="53"/>
      <c r="Y19" s="53"/>
      <c r="Z19" s="53"/>
      <c r="AA19" s="53"/>
      <c r="AI19" s="19"/>
      <c r="AJ19" s="19"/>
      <c r="AK19" s="19"/>
      <c r="AM19" s="2"/>
    </row>
    <row r="20" spans="12:39" x14ac:dyDescent="0.3">
      <c r="L20" s="56"/>
      <c r="M20" s="56"/>
      <c r="N20" s="56"/>
      <c r="O20" s="36"/>
      <c r="P20" s="34"/>
      <c r="Q20" s="56"/>
      <c r="R20" s="56"/>
      <c r="S20" s="20"/>
      <c r="U20" s="53" t="s">
        <v>91</v>
      </c>
      <c r="V20" s="53"/>
      <c r="W20" s="53"/>
      <c r="X20" s="53"/>
      <c r="Y20" s="53"/>
      <c r="Z20" s="53"/>
      <c r="AA20" s="53"/>
      <c r="AI20" s="19"/>
      <c r="AJ20" s="19"/>
      <c r="AK20" s="19"/>
      <c r="AM20" s="10"/>
    </row>
    <row r="21" spans="12:39" x14ac:dyDescent="0.3">
      <c r="O21" s="35"/>
    </row>
    <row r="22" spans="12:39" ht="15.6" customHeight="1" x14ac:dyDescent="0.3">
      <c r="O22" s="35"/>
      <c r="AI22" s="20"/>
      <c r="AJ22" s="20"/>
      <c r="AK22" s="20"/>
      <c r="AM22" s="2"/>
    </row>
    <row r="23" spans="12:39" ht="15.6" customHeight="1" x14ac:dyDescent="0.3">
      <c r="O23" s="35"/>
      <c r="Q23" s="37"/>
      <c r="R23" s="37"/>
      <c r="S23" s="20"/>
      <c r="U23" s="52" t="s">
        <v>218</v>
      </c>
      <c r="V23" s="52"/>
      <c r="W23" s="52"/>
      <c r="X23" s="52"/>
      <c r="Y23" s="52"/>
      <c r="Z23" s="52"/>
      <c r="AA23" s="52"/>
      <c r="AI23" s="20"/>
      <c r="AJ23" s="20"/>
      <c r="AK23" s="20"/>
      <c r="AM23" s="10"/>
    </row>
    <row r="24" spans="12:39" x14ac:dyDescent="0.3">
      <c r="O24" s="35"/>
      <c r="Q24" s="37"/>
      <c r="R24" s="37"/>
      <c r="S24" s="20"/>
      <c r="U24" s="52" t="s">
        <v>83</v>
      </c>
      <c r="V24" s="52"/>
      <c r="W24" s="52"/>
      <c r="X24" s="52"/>
      <c r="Y24" s="52"/>
      <c r="Z24" s="52"/>
      <c r="AA24" s="52"/>
      <c r="AI24" s="20"/>
      <c r="AJ24" s="20"/>
      <c r="AK24" s="20"/>
    </row>
    <row r="25" spans="12:39" x14ac:dyDescent="0.3">
      <c r="O25" s="35"/>
      <c r="Q25" s="56" t="s">
        <v>210</v>
      </c>
      <c r="R25" s="56"/>
      <c r="S25" s="20"/>
      <c r="U25" s="52" t="s">
        <v>4</v>
      </c>
      <c r="V25" s="52"/>
      <c r="W25" s="52"/>
      <c r="X25" s="52"/>
      <c r="Y25" s="52"/>
      <c r="Z25" s="52"/>
      <c r="AA25" s="52"/>
    </row>
    <row r="26" spans="12:39" ht="15.6" customHeight="1" x14ac:dyDescent="0.3">
      <c r="O26" s="35"/>
      <c r="P26" s="34"/>
      <c r="Q26" s="56"/>
      <c r="R26" s="56"/>
      <c r="S26" s="31"/>
      <c r="U26" s="52" t="s">
        <v>3</v>
      </c>
      <c r="V26" s="52"/>
      <c r="W26" s="52"/>
      <c r="X26" s="52"/>
      <c r="Y26" s="52"/>
      <c r="Z26" s="52"/>
      <c r="AA26" s="52"/>
      <c r="AI26" s="20"/>
      <c r="AJ26" s="20"/>
      <c r="AK26" s="20"/>
    </row>
    <row r="27" spans="12:39" x14ac:dyDescent="0.3">
      <c r="O27" s="35"/>
      <c r="Q27" s="37"/>
      <c r="R27" s="37"/>
      <c r="S27" s="20"/>
      <c r="U27" s="52" t="s">
        <v>86</v>
      </c>
      <c r="V27" s="52"/>
      <c r="W27" s="52"/>
      <c r="X27" s="52"/>
      <c r="Y27" s="52"/>
      <c r="Z27" s="52"/>
      <c r="AA27" s="52"/>
      <c r="AI27" s="20"/>
      <c r="AJ27" s="20"/>
      <c r="AK27" s="20"/>
    </row>
    <row r="28" spans="12:39" x14ac:dyDescent="0.3">
      <c r="O28" s="35"/>
      <c r="Q28" s="37"/>
      <c r="R28" s="37"/>
      <c r="S28" s="20"/>
      <c r="U28" s="52" t="s">
        <v>87</v>
      </c>
      <c r="V28" s="52"/>
      <c r="W28" s="52"/>
      <c r="X28" s="52"/>
      <c r="Y28" s="52"/>
      <c r="Z28" s="52"/>
      <c r="AA28" s="52"/>
      <c r="AI28" s="20"/>
      <c r="AJ28" s="20"/>
      <c r="AK28" s="20"/>
    </row>
    <row r="29" spans="12:39" x14ac:dyDescent="0.3">
      <c r="O29" s="35"/>
    </row>
    <row r="30" spans="12:39" x14ac:dyDescent="0.3">
      <c r="O30" s="35"/>
    </row>
    <row r="31" spans="12:39" ht="15.6" customHeight="1" x14ac:dyDescent="0.3">
      <c r="O31" s="35"/>
      <c r="Q31" s="57" t="s">
        <v>204</v>
      </c>
      <c r="R31" s="57"/>
      <c r="S31" s="30"/>
      <c r="U31" s="51" t="s">
        <v>219</v>
      </c>
      <c r="V31" s="51"/>
      <c r="W31" s="51"/>
      <c r="X31" s="51"/>
      <c r="Y31" s="51"/>
      <c r="Z31" s="51"/>
      <c r="AA31" s="51"/>
    </row>
    <row r="32" spans="12:39" x14ac:dyDescent="0.3">
      <c r="P32" s="34"/>
      <c r="Q32" s="57"/>
      <c r="R32" s="57"/>
      <c r="S32" s="33"/>
      <c r="U32" s="51"/>
      <c r="V32" s="51"/>
      <c r="W32" s="51"/>
      <c r="X32" s="51"/>
      <c r="Y32" s="51"/>
      <c r="Z32" s="51"/>
      <c r="AA32" s="51"/>
    </row>
    <row r="34" spans="12:22" x14ac:dyDescent="0.3">
      <c r="L34" s="2"/>
    </row>
    <row r="35" spans="12:22" x14ac:dyDescent="0.3">
      <c r="L35" s="2" t="s">
        <v>40</v>
      </c>
      <c r="Q35" s="2" t="s">
        <v>39</v>
      </c>
      <c r="U35" s="2" t="s">
        <v>41</v>
      </c>
    </row>
    <row r="36" spans="12:22" ht="15.6" customHeight="1" x14ac:dyDescent="0.3">
      <c r="L36" s="52" t="s">
        <v>42</v>
      </c>
      <c r="M36" s="52"/>
      <c r="Q36" s="51" t="s">
        <v>211</v>
      </c>
      <c r="R36" s="51"/>
      <c r="U36" s="50" t="s">
        <v>212</v>
      </c>
      <c r="V36" s="50"/>
    </row>
    <row r="37" spans="12:22" x14ac:dyDescent="0.3">
      <c r="Q37" s="51"/>
      <c r="R37" s="51"/>
      <c r="U37" s="50"/>
      <c r="V37" s="50"/>
    </row>
    <row r="38" spans="12:22" x14ac:dyDescent="0.3">
      <c r="Q38" s="51"/>
      <c r="R38" s="51"/>
      <c r="U38" s="50"/>
      <c r="V38" s="50"/>
    </row>
  </sheetData>
  <mergeCells count="35">
    <mergeCell ref="U11:AA11"/>
    <mergeCell ref="U14:AA14"/>
    <mergeCell ref="U15:AA15"/>
    <mergeCell ref="U18:AA18"/>
    <mergeCell ref="U19:AA19"/>
    <mergeCell ref="L36:M36"/>
    <mergeCell ref="Q10:R11"/>
    <mergeCell ref="B7:H7"/>
    <mergeCell ref="B8:H8"/>
    <mergeCell ref="B9:H9"/>
    <mergeCell ref="L19:N20"/>
    <mergeCell ref="Q14:R15"/>
    <mergeCell ref="Q18:R20"/>
    <mergeCell ref="Q31:R32"/>
    <mergeCell ref="Q25:R26"/>
    <mergeCell ref="Q36:R38"/>
    <mergeCell ref="B3:H3"/>
    <mergeCell ref="B4:H4"/>
    <mergeCell ref="B5:H5"/>
    <mergeCell ref="B6:H6"/>
    <mergeCell ref="Q5:R6"/>
    <mergeCell ref="U4:AA4"/>
    <mergeCell ref="U5:AA5"/>
    <mergeCell ref="U6:AA6"/>
    <mergeCell ref="U7:AA7"/>
    <mergeCell ref="U10:AA10"/>
    <mergeCell ref="U36:V38"/>
    <mergeCell ref="U31:AA32"/>
    <mergeCell ref="U28:AA28"/>
    <mergeCell ref="U20:AA20"/>
    <mergeCell ref="U23:AA23"/>
    <mergeCell ref="U24:AA24"/>
    <mergeCell ref="U25:AA25"/>
    <mergeCell ref="U26:AA26"/>
    <mergeCell ref="U27:AA27"/>
  </mergeCells>
  <phoneticPr fontId="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EAE6F-7DEB-4CF8-926F-FF06A2971AB0}">
  <dimension ref="A1:AN36"/>
  <sheetViews>
    <sheetView zoomScale="44" zoomScaleNormal="71" workbookViewId="0">
      <selection activeCell="T10" sqref="T10"/>
    </sheetView>
  </sheetViews>
  <sheetFormatPr defaultRowHeight="15.6" x14ac:dyDescent="0.3"/>
  <cols>
    <col min="1" max="1" width="21.44140625" style="1" customWidth="1"/>
    <col min="2" max="4" width="8.88671875" style="1"/>
    <col min="5" max="5" width="10.44140625" style="1" customWidth="1"/>
    <col min="6" max="18" width="8.88671875" style="1"/>
    <col min="19" max="19" width="11.5546875" style="1" customWidth="1"/>
    <col min="20" max="20" width="4.6640625" style="1" customWidth="1"/>
    <col min="21" max="21" width="5.77734375" style="1" customWidth="1"/>
    <col min="22" max="16384" width="8.88671875" style="1"/>
  </cols>
  <sheetData>
    <row r="1" spans="1:40" x14ac:dyDescent="0.3">
      <c r="Z1" s="42" t="s">
        <v>192</v>
      </c>
    </row>
    <row r="2" spans="1:40" x14ac:dyDescent="0.3">
      <c r="A2" s="1" t="s">
        <v>34</v>
      </c>
      <c r="O2" s="1" t="s">
        <v>154</v>
      </c>
      <c r="Z2" s="42" t="s">
        <v>193</v>
      </c>
    </row>
    <row r="3" spans="1:40" x14ac:dyDescent="0.3">
      <c r="A3" s="7" t="s">
        <v>35</v>
      </c>
      <c r="B3" s="54" t="s">
        <v>1</v>
      </c>
      <c r="C3" s="54"/>
      <c r="D3" s="54"/>
      <c r="E3" s="54"/>
      <c r="F3" s="4" t="s">
        <v>5</v>
      </c>
      <c r="G3" s="2"/>
      <c r="H3" s="2"/>
    </row>
    <row r="4" spans="1:40" ht="15.6" customHeight="1" x14ac:dyDescent="0.3">
      <c r="A4" s="9" t="s">
        <v>29</v>
      </c>
      <c r="B4" s="55" t="s">
        <v>36</v>
      </c>
      <c r="C4" s="55"/>
      <c r="D4" s="55"/>
      <c r="E4" s="55"/>
      <c r="F4" s="4" t="s">
        <v>31</v>
      </c>
      <c r="G4" s="2"/>
      <c r="H4" s="2"/>
      <c r="R4" s="37"/>
      <c r="S4" s="37"/>
      <c r="T4" s="20"/>
      <c r="V4" s="53" t="s">
        <v>2</v>
      </c>
      <c r="W4" s="53"/>
      <c r="X4" s="53"/>
      <c r="Y4" s="53"/>
      <c r="Z4" s="53"/>
      <c r="AA4" s="53"/>
      <c r="AB4" s="53"/>
    </row>
    <row r="5" spans="1:40" ht="15.6" customHeight="1" x14ac:dyDescent="0.3">
      <c r="A5" s="9" t="s">
        <v>144</v>
      </c>
      <c r="B5" s="55" t="s">
        <v>145</v>
      </c>
      <c r="C5" s="55"/>
      <c r="D5" s="55"/>
      <c r="E5" s="55"/>
      <c r="F5" s="4" t="s">
        <v>32</v>
      </c>
      <c r="G5" s="2"/>
      <c r="H5" s="2"/>
      <c r="N5" s="56" t="s">
        <v>195</v>
      </c>
      <c r="O5" s="56"/>
      <c r="P5" s="46"/>
      <c r="R5" s="56" t="s">
        <v>205</v>
      </c>
      <c r="S5" s="56"/>
      <c r="T5" s="20"/>
      <c r="V5" s="53" t="s">
        <v>185</v>
      </c>
      <c r="W5" s="53"/>
      <c r="X5" s="53"/>
      <c r="Y5" s="53"/>
      <c r="Z5" s="53"/>
      <c r="AA5" s="53"/>
      <c r="AB5" s="53"/>
    </row>
    <row r="6" spans="1:40" x14ac:dyDescent="0.3">
      <c r="A6" s="9" t="s">
        <v>146</v>
      </c>
      <c r="B6" s="55" t="s">
        <v>147</v>
      </c>
      <c r="C6" s="55"/>
      <c r="D6" s="55"/>
      <c r="E6" s="55"/>
      <c r="F6" s="4" t="s">
        <v>33</v>
      </c>
      <c r="G6" s="2"/>
      <c r="H6" s="2"/>
      <c r="L6" s="35"/>
      <c r="M6" s="36"/>
      <c r="N6" s="56"/>
      <c r="O6" s="56"/>
      <c r="P6" s="20"/>
      <c r="Q6" s="36"/>
      <c r="R6" s="56"/>
      <c r="S6" s="56"/>
      <c r="T6" s="31"/>
      <c r="V6" s="53" t="s">
        <v>186</v>
      </c>
      <c r="W6" s="53"/>
      <c r="X6" s="53"/>
      <c r="Y6" s="53"/>
      <c r="Z6" s="53"/>
      <c r="AA6" s="53"/>
      <c r="AB6" s="53"/>
    </row>
    <row r="7" spans="1:40" x14ac:dyDescent="0.3">
      <c r="A7" s="9" t="s">
        <v>151</v>
      </c>
      <c r="B7" s="55" t="s">
        <v>150</v>
      </c>
      <c r="C7" s="55"/>
      <c r="D7" s="55"/>
      <c r="E7" s="55"/>
      <c r="F7" s="4" t="s">
        <v>62</v>
      </c>
      <c r="G7" s="2"/>
      <c r="H7" s="2"/>
      <c r="L7" s="35"/>
      <c r="R7" s="37"/>
      <c r="S7" s="37"/>
      <c r="T7" s="20"/>
      <c r="V7" s="53" t="s">
        <v>89</v>
      </c>
      <c r="W7" s="53"/>
      <c r="X7" s="53"/>
      <c r="Y7" s="53"/>
      <c r="Z7" s="53"/>
      <c r="AA7" s="53"/>
      <c r="AB7" s="53"/>
    </row>
    <row r="8" spans="1:40" x14ac:dyDescent="0.3">
      <c r="A8" s="9" t="s">
        <v>38</v>
      </c>
      <c r="B8" s="55" t="s">
        <v>37</v>
      </c>
      <c r="C8" s="55"/>
      <c r="D8" s="55"/>
      <c r="E8" s="55"/>
      <c r="F8" s="4" t="s">
        <v>63</v>
      </c>
      <c r="G8" s="2"/>
      <c r="H8" s="2"/>
      <c r="L8" s="35"/>
    </row>
    <row r="9" spans="1:40" x14ac:dyDescent="0.3">
      <c r="A9" s="9" t="s">
        <v>149</v>
      </c>
      <c r="B9" s="55" t="s">
        <v>148</v>
      </c>
      <c r="C9" s="55"/>
      <c r="D9" s="55"/>
      <c r="E9" s="55"/>
      <c r="F9" s="4" t="s">
        <v>64</v>
      </c>
      <c r="G9" s="2"/>
      <c r="H9" s="2"/>
      <c r="L9" s="35"/>
    </row>
    <row r="10" spans="1:40" ht="15.6" customHeight="1" x14ac:dyDescent="0.3">
      <c r="L10" s="35"/>
      <c r="N10" s="62" t="s">
        <v>194</v>
      </c>
      <c r="O10" s="63"/>
      <c r="P10" s="46"/>
      <c r="Q10" s="44"/>
      <c r="R10" s="56" t="s">
        <v>200</v>
      </c>
      <c r="S10" s="56"/>
      <c r="T10" s="20"/>
      <c r="V10" s="53" t="s">
        <v>187</v>
      </c>
      <c r="W10" s="53"/>
      <c r="X10" s="53"/>
      <c r="Y10" s="53"/>
      <c r="Z10" s="53"/>
      <c r="AA10" s="53"/>
      <c r="AB10" s="53"/>
    </row>
    <row r="11" spans="1:40" x14ac:dyDescent="0.3">
      <c r="L11" s="35"/>
      <c r="M11" s="36"/>
      <c r="N11" s="64"/>
      <c r="O11" s="65"/>
      <c r="P11" s="41"/>
      <c r="Q11" s="36"/>
      <c r="R11" s="56"/>
      <c r="S11" s="56"/>
      <c r="T11" s="31"/>
      <c r="V11" s="53" t="s">
        <v>73</v>
      </c>
      <c r="W11" s="53"/>
      <c r="X11" s="53"/>
      <c r="Y11" s="53"/>
      <c r="Z11" s="53"/>
      <c r="AA11" s="53"/>
      <c r="AB11" s="53"/>
    </row>
    <row r="12" spans="1:40" x14ac:dyDescent="0.3">
      <c r="L12" s="35"/>
      <c r="P12" s="35"/>
      <c r="AN12" s="2"/>
    </row>
    <row r="13" spans="1:40" x14ac:dyDescent="0.3">
      <c r="L13" s="35"/>
      <c r="P13" s="35"/>
      <c r="AN13" s="10"/>
    </row>
    <row r="14" spans="1:40" x14ac:dyDescent="0.3">
      <c r="L14" s="35"/>
      <c r="P14" s="35"/>
      <c r="R14" s="56" t="s">
        <v>201</v>
      </c>
      <c r="S14" s="56"/>
      <c r="T14" s="20"/>
      <c r="V14" s="53" t="s">
        <v>74</v>
      </c>
      <c r="W14" s="53"/>
      <c r="X14" s="53"/>
      <c r="Y14" s="53"/>
      <c r="Z14" s="53"/>
      <c r="AA14" s="53"/>
      <c r="AB14" s="53"/>
    </row>
    <row r="15" spans="1:40" x14ac:dyDescent="0.3">
      <c r="L15" s="35"/>
      <c r="Q15" s="34"/>
      <c r="R15" s="56"/>
      <c r="S15" s="56"/>
      <c r="T15" s="31"/>
      <c r="V15" s="53" t="s">
        <v>75</v>
      </c>
      <c r="W15" s="53"/>
      <c r="X15" s="53"/>
      <c r="Y15" s="53"/>
      <c r="Z15" s="53"/>
      <c r="AA15" s="53"/>
      <c r="AB15" s="53"/>
    </row>
    <row r="16" spans="1:40" x14ac:dyDescent="0.3">
      <c r="L16" s="35"/>
      <c r="AJ16" s="2"/>
      <c r="AK16" s="2"/>
      <c r="AL16" s="2"/>
      <c r="AN16" s="2"/>
    </row>
    <row r="17" spans="9:40" x14ac:dyDescent="0.3">
      <c r="L17" s="35"/>
      <c r="AJ17" s="2"/>
      <c r="AK17" s="2"/>
      <c r="AL17" s="2"/>
      <c r="AN17" s="10"/>
    </row>
    <row r="18" spans="9:40" ht="15.6" customHeight="1" x14ac:dyDescent="0.3">
      <c r="L18" s="35"/>
      <c r="R18" s="56" t="s">
        <v>202</v>
      </c>
      <c r="S18" s="56"/>
      <c r="T18" s="20"/>
      <c r="V18" s="53" t="s">
        <v>92</v>
      </c>
      <c r="W18" s="53"/>
      <c r="X18" s="53"/>
      <c r="Y18" s="53"/>
      <c r="Z18" s="53"/>
      <c r="AA18" s="53"/>
      <c r="AB18" s="53"/>
    </row>
    <row r="19" spans="9:40" x14ac:dyDescent="0.3">
      <c r="I19" s="56" t="s">
        <v>188</v>
      </c>
      <c r="J19" s="56"/>
      <c r="K19" s="56"/>
      <c r="L19" s="40"/>
      <c r="M19" s="40"/>
      <c r="N19" s="62" t="s">
        <v>199</v>
      </c>
      <c r="O19" s="63"/>
      <c r="P19" s="49"/>
      <c r="R19" s="56"/>
      <c r="S19" s="56"/>
      <c r="T19" s="20"/>
      <c r="V19" s="53" t="s">
        <v>85</v>
      </c>
      <c r="W19" s="53"/>
      <c r="X19" s="53"/>
      <c r="Y19" s="53"/>
      <c r="Z19" s="53"/>
      <c r="AA19" s="53"/>
      <c r="AB19" s="53"/>
      <c r="AJ19" s="19"/>
      <c r="AK19" s="19"/>
      <c r="AL19" s="19"/>
      <c r="AN19" s="2"/>
    </row>
    <row r="20" spans="9:40" x14ac:dyDescent="0.3">
      <c r="I20" s="56"/>
      <c r="J20" s="56"/>
      <c r="K20" s="56"/>
      <c r="L20" s="41"/>
      <c r="M20" s="41"/>
      <c r="N20" s="64"/>
      <c r="O20" s="65"/>
      <c r="P20" s="45"/>
      <c r="Q20" s="36"/>
      <c r="R20" s="56"/>
      <c r="S20" s="56"/>
      <c r="T20" s="20"/>
      <c r="V20" s="53" t="s">
        <v>91</v>
      </c>
      <c r="W20" s="53"/>
      <c r="X20" s="53"/>
      <c r="Y20" s="53"/>
      <c r="Z20" s="53"/>
      <c r="AA20" s="53"/>
      <c r="AB20" s="53"/>
      <c r="AJ20" s="19"/>
      <c r="AK20" s="19"/>
      <c r="AL20" s="19"/>
      <c r="AN20" s="10"/>
    </row>
    <row r="21" spans="9:40" x14ac:dyDescent="0.3">
      <c r="L21" s="35"/>
    </row>
    <row r="22" spans="9:40" ht="15.6" customHeight="1" x14ac:dyDescent="0.3">
      <c r="L22" s="35"/>
      <c r="AJ22" s="20"/>
      <c r="AK22" s="20"/>
      <c r="AL22" s="20"/>
      <c r="AN22" s="2"/>
    </row>
    <row r="23" spans="9:40" ht="15.6" customHeight="1" x14ac:dyDescent="0.3">
      <c r="L23" s="35"/>
      <c r="R23" s="37"/>
      <c r="S23" s="37"/>
      <c r="T23" s="20"/>
      <c r="V23" s="52" t="s">
        <v>90</v>
      </c>
      <c r="W23" s="52"/>
      <c r="X23" s="52"/>
      <c r="Y23" s="52"/>
      <c r="Z23" s="52"/>
      <c r="AA23" s="52"/>
      <c r="AB23" s="52"/>
      <c r="AJ23" s="20"/>
      <c r="AK23" s="20"/>
      <c r="AL23" s="20"/>
      <c r="AN23" s="10"/>
    </row>
    <row r="24" spans="9:40" x14ac:dyDescent="0.3">
      <c r="L24" s="35"/>
      <c r="R24" s="37"/>
      <c r="S24" s="37"/>
      <c r="T24" s="20"/>
      <c r="V24" s="52" t="s">
        <v>83</v>
      </c>
      <c r="W24" s="52"/>
      <c r="X24" s="52"/>
      <c r="Y24" s="52"/>
      <c r="Z24" s="52"/>
      <c r="AA24" s="52"/>
      <c r="AB24" s="52"/>
      <c r="AJ24" s="20"/>
      <c r="AK24" s="20"/>
      <c r="AL24" s="20"/>
    </row>
    <row r="25" spans="9:40" x14ac:dyDescent="0.3">
      <c r="L25" s="35"/>
      <c r="N25" s="58" t="s">
        <v>196</v>
      </c>
      <c r="O25" s="59"/>
      <c r="P25" s="47"/>
      <c r="R25" s="56" t="s">
        <v>203</v>
      </c>
      <c r="S25" s="56"/>
      <c r="T25" s="20"/>
      <c r="V25" s="52" t="s">
        <v>4</v>
      </c>
      <c r="W25" s="52"/>
      <c r="X25" s="52"/>
      <c r="Y25" s="52"/>
      <c r="Z25" s="52"/>
      <c r="AA25" s="52"/>
      <c r="AB25" s="52"/>
    </row>
    <row r="26" spans="9:40" ht="15.6" customHeight="1" x14ac:dyDescent="0.3">
      <c r="L26" s="35"/>
      <c r="M26" s="43"/>
      <c r="N26" s="60"/>
      <c r="O26" s="61"/>
      <c r="Q26" s="34"/>
      <c r="R26" s="56"/>
      <c r="S26" s="56"/>
      <c r="T26" s="31"/>
      <c r="V26" s="52" t="s">
        <v>3</v>
      </c>
      <c r="W26" s="52"/>
      <c r="X26" s="52"/>
      <c r="Y26" s="52"/>
      <c r="Z26" s="52"/>
      <c r="AA26" s="52"/>
      <c r="AB26" s="52"/>
      <c r="AJ26" s="20"/>
      <c r="AK26" s="20"/>
      <c r="AL26" s="20"/>
    </row>
    <row r="27" spans="9:40" x14ac:dyDescent="0.3">
      <c r="L27" s="35"/>
      <c r="R27" s="37"/>
      <c r="S27" s="37"/>
      <c r="T27" s="20"/>
      <c r="V27" s="52" t="s">
        <v>86</v>
      </c>
      <c r="W27" s="52"/>
      <c r="X27" s="52"/>
      <c r="Y27" s="52"/>
      <c r="Z27" s="52"/>
      <c r="AA27" s="52"/>
      <c r="AB27" s="52"/>
      <c r="AJ27" s="20"/>
      <c r="AK27" s="20"/>
      <c r="AL27" s="20"/>
    </row>
    <row r="28" spans="9:40" x14ac:dyDescent="0.3">
      <c r="L28" s="35"/>
      <c r="R28" s="37"/>
      <c r="S28" s="37"/>
      <c r="T28" s="20"/>
      <c r="V28" s="52" t="s">
        <v>87</v>
      </c>
      <c r="W28" s="52"/>
      <c r="X28" s="52"/>
      <c r="Y28" s="52"/>
      <c r="Z28" s="52"/>
      <c r="AA28" s="52"/>
      <c r="AB28" s="52"/>
      <c r="AJ28" s="20"/>
      <c r="AK28" s="20"/>
      <c r="AL28" s="20"/>
    </row>
    <row r="29" spans="9:40" x14ac:dyDescent="0.3">
      <c r="L29" s="35"/>
    </row>
    <row r="30" spans="9:40" x14ac:dyDescent="0.3">
      <c r="L30" s="35"/>
    </row>
    <row r="31" spans="9:40" ht="15.6" customHeight="1" x14ac:dyDescent="0.3">
      <c r="L31" s="35"/>
      <c r="N31" s="58" t="s">
        <v>198</v>
      </c>
      <c r="O31" s="59"/>
      <c r="R31" s="56" t="s">
        <v>204</v>
      </c>
      <c r="S31" s="56"/>
      <c r="T31" s="30"/>
      <c r="V31" s="51" t="s">
        <v>84</v>
      </c>
      <c r="W31" s="51"/>
      <c r="X31" s="51"/>
      <c r="Y31" s="51"/>
      <c r="Z31" s="51"/>
      <c r="AA31" s="51"/>
      <c r="AB31" s="51"/>
    </row>
    <row r="32" spans="9:40" x14ac:dyDescent="0.3">
      <c r="M32" s="36"/>
      <c r="N32" s="60"/>
      <c r="O32" s="61"/>
      <c r="P32" s="48"/>
      <c r="Q32" s="34"/>
      <c r="R32" s="56"/>
      <c r="S32" s="56"/>
      <c r="T32" s="33"/>
      <c r="V32" s="51"/>
      <c r="W32" s="51"/>
      <c r="X32" s="51"/>
      <c r="Y32" s="51"/>
      <c r="Z32" s="51"/>
      <c r="AA32" s="51"/>
      <c r="AB32" s="51"/>
    </row>
    <row r="34" spans="9:22" x14ac:dyDescent="0.3">
      <c r="I34" s="2"/>
    </row>
    <row r="35" spans="9:22" x14ac:dyDescent="0.3">
      <c r="I35" s="2" t="s">
        <v>40</v>
      </c>
      <c r="N35" s="1" t="s">
        <v>39</v>
      </c>
      <c r="R35" s="2" t="s">
        <v>41</v>
      </c>
      <c r="V35" s="2" t="s">
        <v>197</v>
      </c>
    </row>
    <row r="36" spans="9:22" x14ac:dyDescent="0.3">
      <c r="I36" s="10" t="s">
        <v>42</v>
      </c>
      <c r="N36" s="1" t="s">
        <v>206</v>
      </c>
      <c r="R36" s="10" t="s">
        <v>190</v>
      </c>
      <c r="V36" s="10" t="s">
        <v>191</v>
      </c>
    </row>
  </sheetData>
  <mergeCells count="37">
    <mergeCell ref="B3:E3"/>
    <mergeCell ref="B4:E4"/>
    <mergeCell ref="V4:AB4"/>
    <mergeCell ref="B5:E5"/>
    <mergeCell ref="R5:S6"/>
    <mergeCell ref="V5:AB5"/>
    <mergeCell ref="B6:E6"/>
    <mergeCell ref="V6:AB6"/>
    <mergeCell ref="B7:E7"/>
    <mergeCell ref="V7:AB7"/>
    <mergeCell ref="B8:E8"/>
    <mergeCell ref="B9:E9"/>
    <mergeCell ref="R10:S11"/>
    <mergeCell ref="V10:AB10"/>
    <mergeCell ref="V11:AB11"/>
    <mergeCell ref="V15:AB15"/>
    <mergeCell ref="R18:S20"/>
    <mergeCell ref="V18:AB18"/>
    <mergeCell ref="I19:K20"/>
    <mergeCell ref="V19:AB19"/>
    <mergeCell ref="V20:AB20"/>
    <mergeCell ref="N31:O32"/>
    <mergeCell ref="V28:AB28"/>
    <mergeCell ref="R31:S32"/>
    <mergeCell ref="V31:AB32"/>
    <mergeCell ref="N5:O6"/>
    <mergeCell ref="N10:O11"/>
    <mergeCell ref="N19:O20"/>
    <mergeCell ref="N25:O26"/>
    <mergeCell ref="V23:AB23"/>
    <mergeCell ref="V24:AB24"/>
    <mergeCell ref="R25:S26"/>
    <mergeCell ref="V25:AB25"/>
    <mergeCell ref="V26:AB26"/>
    <mergeCell ref="V27:AB27"/>
    <mergeCell ref="R14:S15"/>
    <mergeCell ref="V14:AB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0A1D5-565E-4B42-A356-D6B897CCA010}">
  <dimension ref="A1:BE322"/>
  <sheetViews>
    <sheetView topLeftCell="A38" zoomScale="79" zoomScaleNormal="107" workbookViewId="0">
      <selection activeCell="A56" sqref="A56:H56"/>
    </sheetView>
  </sheetViews>
  <sheetFormatPr defaultRowHeight="15.6" x14ac:dyDescent="0.3"/>
  <cols>
    <col min="1" max="7" width="8.88671875" style="1"/>
    <col min="8" max="8" width="8.88671875" style="1" customWidth="1"/>
    <col min="9" max="12" width="8.88671875" style="1"/>
    <col min="13" max="13" width="12.5546875" style="1" customWidth="1"/>
    <col min="14" max="17" width="8.88671875" style="1"/>
    <col min="18" max="22" width="9" style="1" bestFit="1" customWidth="1"/>
    <col min="23" max="24" width="9.33203125" style="1" bestFit="1" customWidth="1"/>
    <col min="25" max="32" width="9" style="1" bestFit="1" customWidth="1"/>
    <col min="33" max="33" width="9.33203125" style="1" bestFit="1" customWidth="1"/>
    <col min="34" max="34" width="9" style="1" bestFit="1" customWidth="1"/>
    <col min="35" max="35" width="9.33203125" style="1" bestFit="1" customWidth="1"/>
    <col min="36" max="37" width="9" style="1" bestFit="1" customWidth="1"/>
    <col min="38" max="38" width="9.33203125" style="1" bestFit="1" customWidth="1"/>
    <col min="39" max="39" width="9" style="1" bestFit="1" customWidth="1"/>
    <col min="40" max="40" width="9.33203125" style="1" bestFit="1" customWidth="1"/>
    <col min="41" max="44" width="9" style="1" bestFit="1" customWidth="1"/>
    <col min="45" max="45" width="9.33203125" style="1" bestFit="1" customWidth="1"/>
    <col min="46" max="46" width="9" style="1" bestFit="1" customWidth="1"/>
    <col min="47" max="53" width="8.88671875" style="1"/>
    <col min="54" max="54" width="10.33203125" style="1" customWidth="1"/>
    <col min="55" max="55" width="11.44140625" style="1" customWidth="1"/>
    <col min="56" max="16384" width="8.88671875" style="1"/>
  </cols>
  <sheetData>
    <row r="1" spans="1:57" x14ac:dyDescent="0.3">
      <c r="R1" s="38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</row>
    <row r="2" spans="1:57" ht="16.2" x14ac:dyDescent="0.35">
      <c r="A2" s="3" t="s">
        <v>142</v>
      </c>
      <c r="Q2" s="3" t="s">
        <v>43</v>
      </c>
      <c r="AY2" s="3" t="s">
        <v>155</v>
      </c>
    </row>
    <row r="3" spans="1:57" ht="15.6" customHeight="1" x14ac:dyDescent="0.3">
      <c r="A3" s="71" t="s">
        <v>1</v>
      </c>
      <c r="B3" s="80" t="s">
        <v>0</v>
      </c>
      <c r="C3" s="81"/>
      <c r="D3" s="81"/>
      <c r="E3" s="81"/>
      <c r="F3" s="81"/>
      <c r="G3" s="81"/>
      <c r="H3" s="82"/>
      <c r="I3" s="71" t="s">
        <v>5</v>
      </c>
      <c r="J3" s="69" t="s">
        <v>14</v>
      </c>
      <c r="K3" s="69"/>
      <c r="L3" s="69"/>
      <c r="M3" s="70" t="s">
        <v>11</v>
      </c>
      <c r="Q3" s="70" t="s">
        <v>17</v>
      </c>
      <c r="R3" s="92" t="s">
        <v>25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5"/>
      <c r="AU3" s="70" t="s">
        <v>23</v>
      </c>
      <c r="AY3" s="12" t="s">
        <v>28</v>
      </c>
      <c r="AZ3" s="15" t="s">
        <v>5</v>
      </c>
      <c r="BA3" s="12" t="s">
        <v>27</v>
      </c>
      <c r="BB3" s="16" t="s">
        <v>44</v>
      </c>
      <c r="BC3" s="12" t="s">
        <v>45</v>
      </c>
    </row>
    <row r="4" spans="1:57" x14ac:dyDescent="0.3">
      <c r="A4" s="71"/>
      <c r="B4" s="83"/>
      <c r="C4" s="84"/>
      <c r="D4" s="84"/>
      <c r="E4" s="84"/>
      <c r="F4" s="84"/>
      <c r="G4" s="84"/>
      <c r="H4" s="85"/>
      <c r="I4" s="71"/>
      <c r="J4" s="12">
        <v>1</v>
      </c>
      <c r="K4" s="12">
        <v>2</v>
      </c>
      <c r="L4" s="12">
        <v>3</v>
      </c>
      <c r="M4" s="70"/>
      <c r="Q4" s="91"/>
      <c r="R4" s="12" t="s">
        <v>18</v>
      </c>
      <c r="S4" s="12" t="s">
        <v>19</v>
      </c>
      <c r="T4" s="12" t="s">
        <v>20</v>
      </c>
      <c r="U4" s="12" t="s">
        <v>21</v>
      </c>
      <c r="V4" s="12" t="s">
        <v>22</v>
      </c>
      <c r="W4" s="12" t="s">
        <v>98</v>
      </c>
      <c r="X4" s="12" t="s">
        <v>99</v>
      </c>
      <c r="Y4" s="12" t="s">
        <v>100</v>
      </c>
      <c r="Z4" s="12" t="s">
        <v>101</v>
      </c>
      <c r="AA4" s="12" t="s">
        <v>102</v>
      </c>
      <c r="AB4" s="12" t="s">
        <v>103</v>
      </c>
      <c r="AC4" s="12" t="s">
        <v>104</v>
      </c>
      <c r="AD4" s="12" t="s">
        <v>105</v>
      </c>
      <c r="AE4" s="12" t="s">
        <v>106</v>
      </c>
      <c r="AF4" s="12" t="s">
        <v>107</v>
      </c>
      <c r="AG4" s="12" t="s">
        <v>108</v>
      </c>
      <c r="AH4" s="12" t="s">
        <v>109</v>
      </c>
      <c r="AI4" s="12" t="s">
        <v>110</v>
      </c>
      <c r="AJ4" s="12" t="s">
        <v>111</v>
      </c>
      <c r="AK4" s="12" t="s">
        <v>112</v>
      </c>
      <c r="AL4" s="12" t="s">
        <v>113</v>
      </c>
      <c r="AM4" s="12" t="s">
        <v>114</v>
      </c>
      <c r="AN4" s="12" t="s">
        <v>115</v>
      </c>
      <c r="AO4" s="12" t="s">
        <v>116</v>
      </c>
      <c r="AP4" s="12" t="s">
        <v>117</v>
      </c>
      <c r="AQ4" s="12" t="s">
        <v>118</v>
      </c>
      <c r="AR4" s="12" t="s">
        <v>119</v>
      </c>
      <c r="AS4" s="12" t="s">
        <v>138</v>
      </c>
      <c r="AT4" s="12" t="s">
        <v>143</v>
      </c>
      <c r="AU4" s="70"/>
      <c r="AY4" s="4">
        <v>1</v>
      </c>
      <c r="AZ4" s="6" t="s">
        <v>108</v>
      </c>
      <c r="BA4" s="6">
        <v>2752</v>
      </c>
      <c r="BB4" s="22">
        <f>(BA4/$BA$33)*100%</f>
        <v>0.1243111392176348</v>
      </c>
      <c r="BC4" s="23">
        <f>BB4</f>
        <v>0.1243111392176348</v>
      </c>
    </row>
    <row r="5" spans="1:57" x14ac:dyDescent="0.3">
      <c r="A5" s="54" t="s">
        <v>31</v>
      </c>
      <c r="B5" s="86" t="s">
        <v>2</v>
      </c>
      <c r="C5" s="87"/>
      <c r="D5" s="87"/>
      <c r="E5" s="87"/>
      <c r="F5" s="87"/>
      <c r="G5" s="87"/>
      <c r="H5" s="88"/>
      <c r="I5" s="4" t="s">
        <v>6</v>
      </c>
      <c r="J5" s="4">
        <v>4</v>
      </c>
      <c r="K5" s="4">
        <v>8</v>
      </c>
      <c r="L5" s="4">
        <v>7</v>
      </c>
      <c r="M5" s="17">
        <f>AVERAGE(J5:L5)</f>
        <v>6.333333333333333</v>
      </c>
      <c r="Q5" s="4" t="s">
        <v>6</v>
      </c>
      <c r="R5" s="6">
        <v>9</v>
      </c>
      <c r="S5" s="6">
        <v>3</v>
      </c>
      <c r="T5" s="6">
        <v>1</v>
      </c>
      <c r="U5" s="6">
        <v>9</v>
      </c>
      <c r="V5" s="6">
        <v>3</v>
      </c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>
        <v>1</v>
      </c>
      <c r="AL5" s="6"/>
      <c r="AM5" s="6">
        <v>3</v>
      </c>
      <c r="AN5" s="6"/>
      <c r="AO5" s="6"/>
      <c r="AP5" s="6"/>
      <c r="AQ5" s="6"/>
      <c r="AR5" s="6"/>
      <c r="AS5" s="6"/>
      <c r="AT5" s="6"/>
      <c r="AU5" s="6">
        <f>M5</f>
        <v>6.333333333333333</v>
      </c>
      <c r="AY5" s="4">
        <v>2</v>
      </c>
      <c r="AZ5" s="6" t="s">
        <v>98</v>
      </c>
      <c r="BA5" s="6">
        <v>2471.2222222222222</v>
      </c>
      <c r="BB5" s="22">
        <f t="shared" ref="BB5:BB32" si="0">(BA5/$BA$33)*100%</f>
        <v>0.11162807038676581</v>
      </c>
      <c r="BC5" s="23">
        <f t="shared" ref="BC5:BC11" si="1">BC4+BB5</f>
        <v>0.23593920960440062</v>
      </c>
    </row>
    <row r="6" spans="1:57" x14ac:dyDescent="0.3">
      <c r="A6" s="54"/>
      <c r="B6" s="55" t="s">
        <v>88</v>
      </c>
      <c r="C6" s="55"/>
      <c r="D6" s="55"/>
      <c r="E6" s="55"/>
      <c r="F6" s="55"/>
      <c r="G6" s="55"/>
      <c r="H6" s="55"/>
      <c r="I6" s="4" t="s">
        <v>7</v>
      </c>
      <c r="J6" s="4">
        <v>2</v>
      </c>
      <c r="K6" s="4">
        <v>3</v>
      </c>
      <c r="L6" s="4">
        <v>5</v>
      </c>
      <c r="M6" s="17">
        <f>AVERAGE(J6:L6)</f>
        <v>3.3333333333333335</v>
      </c>
      <c r="Q6" s="4" t="s">
        <v>7</v>
      </c>
      <c r="R6" s="6"/>
      <c r="S6" s="6"/>
      <c r="T6" s="6">
        <v>9</v>
      </c>
      <c r="U6" s="6">
        <v>3</v>
      </c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>
        <f t="shared" ref="AU6:AU22" si="2">M6</f>
        <v>3.3333333333333335</v>
      </c>
      <c r="AY6" s="4">
        <v>3</v>
      </c>
      <c r="AZ6" s="6" t="s">
        <v>115</v>
      </c>
      <c r="BA6" s="6">
        <v>2440.5555555555561</v>
      </c>
      <c r="BB6" s="22">
        <f t="shared" si="0"/>
        <v>0.1102428202888949</v>
      </c>
      <c r="BC6" s="23">
        <f t="shared" si="1"/>
        <v>0.3461820298932955</v>
      </c>
      <c r="BE6" s="1" t="s">
        <v>156</v>
      </c>
    </row>
    <row r="7" spans="1:57" x14ac:dyDescent="0.3">
      <c r="A7" s="54"/>
      <c r="B7" s="55" t="s">
        <v>71</v>
      </c>
      <c r="C7" s="55"/>
      <c r="D7" s="55"/>
      <c r="E7" s="55"/>
      <c r="F7" s="55"/>
      <c r="G7" s="55"/>
      <c r="H7" s="55"/>
      <c r="I7" s="4" t="s">
        <v>8</v>
      </c>
      <c r="J7" s="4">
        <v>4</v>
      </c>
      <c r="K7" s="4">
        <v>7</v>
      </c>
      <c r="L7" s="4">
        <v>5</v>
      </c>
      <c r="M7" s="17">
        <f t="shared" ref="M7:M22" si="3">AVERAGE(J7:L7)</f>
        <v>5.333333333333333</v>
      </c>
      <c r="Q7" s="4" t="s">
        <v>8</v>
      </c>
      <c r="R7" s="6">
        <v>1</v>
      </c>
      <c r="S7" s="6">
        <v>3</v>
      </c>
      <c r="T7" s="6"/>
      <c r="U7" s="6">
        <v>9</v>
      </c>
      <c r="V7" s="6">
        <v>9</v>
      </c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>
        <v>1</v>
      </c>
      <c r="AL7" s="6"/>
      <c r="AM7" s="6">
        <v>3</v>
      </c>
      <c r="AN7" s="6"/>
      <c r="AO7" s="6"/>
      <c r="AP7" s="6"/>
      <c r="AQ7" s="6"/>
      <c r="AR7" s="6"/>
      <c r="AS7" s="6"/>
      <c r="AT7" s="6"/>
      <c r="AU7" s="6">
        <f t="shared" si="2"/>
        <v>5.333333333333333</v>
      </c>
      <c r="AY7" s="4">
        <v>4</v>
      </c>
      <c r="AZ7" s="6" t="s">
        <v>138</v>
      </c>
      <c r="BA7" s="6">
        <v>1837.3333333333333</v>
      </c>
      <c r="BB7" s="22">
        <f t="shared" si="0"/>
        <v>8.2994549342006174E-2</v>
      </c>
      <c r="BC7" s="23">
        <f t="shared" si="1"/>
        <v>0.42917657923530167</v>
      </c>
      <c r="BE7" s="1" t="s">
        <v>183</v>
      </c>
    </row>
    <row r="8" spans="1:57" x14ac:dyDescent="0.3">
      <c r="A8" s="54"/>
      <c r="B8" s="55" t="s">
        <v>89</v>
      </c>
      <c r="C8" s="55"/>
      <c r="D8" s="55"/>
      <c r="E8" s="55"/>
      <c r="F8" s="55"/>
      <c r="G8" s="55"/>
      <c r="H8" s="55"/>
      <c r="I8" s="4" t="s">
        <v>9</v>
      </c>
      <c r="J8" s="4">
        <v>10</v>
      </c>
      <c r="K8" s="4">
        <v>9</v>
      </c>
      <c r="L8" s="4">
        <v>10</v>
      </c>
      <c r="M8" s="17">
        <f t="shared" si="3"/>
        <v>9.6666666666666661</v>
      </c>
      <c r="Q8" s="4" t="s">
        <v>9</v>
      </c>
      <c r="R8" s="6"/>
      <c r="S8" s="6"/>
      <c r="T8" s="6"/>
      <c r="U8" s="6"/>
      <c r="V8" s="6"/>
      <c r="W8" s="6">
        <v>9</v>
      </c>
      <c r="X8" s="6"/>
      <c r="Y8" s="6"/>
      <c r="Z8" s="6"/>
      <c r="AA8" s="6"/>
      <c r="AB8" s="6"/>
      <c r="AC8" s="6"/>
      <c r="AD8" s="6"/>
      <c r="AE8" s="6"/>
      <c r="AF8" s="6"/>
      <c r="AG8" s="6">
        <v>9</v>
      </c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>
        <f t="shared" si="2"/>
        <v>9.6666666666666661</v>
      </c>
      <c r="AY8" s="4">
        <v>5</v>
      </c>
      <c r="AZ8" s="6" t="s">
        <v>113</v>
      </c>
      <c r="BA8" s="6">
        <v>1746.666666666667</v>
      </c>
      <c r="BB8" s="22">
        <f t="shared" si="0"/>
        <v>7.8899027313518222E-2</v>
      </c>
      <c r="BC8" s="23">
        <f t="shared" si="1"/>
        <v>0.50807560654881989</v>
      </c>
    </row>
    <row r="9" spans="1:57" x14ac:dyDescent="0.3">
      <c r="A9" s="54" t="s">
        <v>32</v>
      </c>
      <c r="B9" s="55" t="s">
        <v>72</v>
      </c>
      <c r="C9" s="55"/>
      <c r="D9" s="55"/>
      <c r="E9" s="55"/>
      <c r="F9" s="55"/>
      <c r="G9" s="55"/>
      <c r="H9" s="55"/>
      <c r="I9" s="4" t="s">
        <v>10</v>
      </c>
      <c r="J9" s="4">
        <v>5</v>
      </c>
      <c r="K9" s="4">
        <v>8</v>
      </c>
      <c r="L9" s="4">
        <v>9</v>
      </c>
      <c r="M9" s="17">
        <f t="shared" si="3"/>
        <v>7.333333333333333</v>
      </c>
      <c r="Q9" s="4" t="s">
        <v>10</v>
      </c>
      <c r="R9" s="6"/>
      <c r="S9" s="6"/>
      <c r="T9" s="6"/>
      <c r="U9" s="6"/>
      <c r="V9" s="6"/>
      <c r="W9" s="6">
        <v>1</v>
      </c>
      <c r="X9" s="6">
        <v>9</v>
      </c>
      <c r="Y9" s="6">
        <v>9</v>
      </c>
      <c r="Z9" s="6">
        <v>9</v>
      </c>
      <c r="AA9" s="6">
        <v>3</v>
      </c>
      <c r="AB9" s="6"/>
      <c r="AC9" s="6"/>
      <c r="AD9" s="6"/>
      <c r="AE9" s="6"/>
      <c r="AF9" s="6"/>
      <c r="AG9" s="6">
        <v>3</v>
      </c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>
        <v>3</v>
      </c>
      <c r="AT9" s="6"/>
      <c r="AU9" s="6">
        <f t="shared" si="2"/>
        <v>7.333333333333333</v>
      </c>
      <c r="AY9" s="4">
        <v>6</v>
      </c>
      <c r="AZ9" s="6" t="s">
        <v>110</v>
      </c>
      <c r="BA9" s="6">
        <v>1449</v>
      </c>
      <c r="BB9" s="22">
        <f t="shared" si="0"/>
        <v>6.5453067124401465E-2</v>
      </c>
      <c r="BC9" s="23">
        <f t="shared" si="1"/>
        <v>0.57352867367322136</v>
      </c>
    </row>
    <row r="10" spans="1:57" x14ac:dyDescent="0.3">
      <c r="A10" s="54"/>
      <c r="B10" s="55" t="s">
        <v>73</v>
      </c>
      <c r="C10" s="55"/>
      <c r="D10" s="55"/>
      <c r="E10" s="55"/>
      <c r="F10" s="55"/>
      <c r="G10" s="55"/>
      <c r="H10" s="55"/>
      <c r="I10" s="4" t="s">
        <v>65</v>
      </c>
      <c r="J10" s="4">
        <v>8</v>
      </c>
      <c r="K10" s="4">
        <v>6</v>
      </c>
      <c r="L10" s="4">
        <v>4</v>
      </c>
      <c r="M10" s="17">
        <f t="shared" si="3"/>
        <v>6</v>
      </c>
      <c r="Q10" s="4" t="s">
        <v>65</v>
      </c>
      <c r="R10" s="6"/>
      <c r="S10" s="6"/>
      <c r="T10" s="6"/>
      <c r="U10" s="6"/>
      <c r="V10" s="6"/>
      <c r="W10" s="6"/>
      <c r="X10" s="6">
        <v>9</v>
      </c>
      <c r="Y10" s="6">
        <v>9</v>
      </c>
      <c r="Z10" s="6"/>
      <c r="AA10" s="6"/>
      <c r="AB10" s="6"/>
      <c r="AC10" s="6"/>
      <c r="AD10" s="6"/>
      <c r="AE10" s="6"/>
      <c r="AF10" s="6"/>
      <c r="AG10" s="6">
        <v>1</v>
      </c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>
        <v>1</v>
      </c>
      <c r="AT10" s="6"/>
      <c r="AU10" s="6">
        <f t="shared" si="2"/>
        <v>6</v>
      </c>
      <c r="AY10" s="4">
        <v>7</v>
      </c>
      <c r="AZ10" s="6" t="s">
        <v>99</v>
      </c>
      <c r="BA10" s="6">
        <v>1024</v>
      </c>
      <c r="BB10" s="22">
        <f t="shared" si="0"/>
        <v>4.6255307615864112E-2</v>
      </c>
      <c r="BC10" s="23">
        <f t="shared" si="1"/>
        <v>0.61978398128908552</v>
      </c>
    </row>
    <row r="11" spans="1:57" x14ac:dyDescent="0.3">
      <c r="A11" s="54" t="s">
        <v>33</v>
      </c>
      <c r="B11" s="55" t="s">
        <v>74</v>
      </c>
      <c r="C11" s="55"/>
      <c r="D11" s="55"/>
      <c r="E11" s="55"/>
      <c r="F11" s="55"/>
      <c r="G11" s="55"/>
      <c r="H11" s="55"/>
      <c r="I11" s="4" t="s">
        <v>66</v>
      </c>
      <c r="J11" s="4">
        <v>9</v>
      </c>
      <c r="K11" s="4">
        <v>9</v>
      </c>
      <c r="L11" s="4">
        <v>8</v>
      </c>
      <c r="M11" s="17">
        <f t="shared" si="3"/>
        <v>8.6666666666666661</v>
      </c>
      <c r="Q11" s="4" t="s">
        <v>66</v>
      </c>
      <c r="R11" s="6"/>
      <c r="S11" s="6"/>
      <c r="T11" s="6"/>
      <c r="U11" s="6"/>
      <c r="V11" s="6"/>
      <c r="W11" s="6"/>
      <c r="X11" s="6"/>
      <c r="Y11" s="6"/>
      <c r="Z11" s="6"/>
      <c r="AA11" s="6">
        <v>9</v>
      </c>
      <c r="AB11" s="6">
        <v>3</v>
      </c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>
        <v>3</v>
      </c>
      <c r="AP11" s="6"/>
      <c r="AQ11" s="6"/>
      <c r="AR11" s="6">
        <v>1</v>
      </c>
      <c r="AS11" s="6">
        <v>3</v>
      </c>
      <c r="AT11" s="6"/>
      <c r="AU11" s="6">
        <f t="shared" si="2"/>
        <v>8.6666666666666661</v>
      </c>
      <c r="AY11" s="4">
        <v>8</v>
      </c>
      <c r="AZ11" s="6" t="s">
        <v>18</v>
      </c>
      <c r="BA11" s="6">
        <v>961.33333333333337</v>
      </c>
      <c r="BB11" s="22">
        <f t="shared" si="0"/>
        <v>4.3424579154997429E-2</v>
      </c>
      <c r="BC11" s="23">
        <f t="shared" si="1"/>
        <v>0.66320856044408294</v>
      </c>
    </row>
    <row r="12" spans="1:57" x14ac:dyDescent="0.3">
      <c r="A12" s="54"/>
      <c r="B12" s="55" t="s">
        <v>75</v>
      </c>
      <c r="C12" s="55"/>
      <c r="D12" s="55"/>
      <c r="E12" s="55"/>
      <c r="F12" s="55"/>
      <c r="G12" s="55"/>
      <c r="H12" s="55"/>
      <c r="I12" s="4" t="s">
        <v>67</v>
      </c>
      <c r="J12" s="4">
        <v>8</v>
      </c>
      <c r="K12" s="4">
        <v>7</v>
      </c>
      <c r="L12" s="4">
        <v>6</v>
      </c>
      <c r="M12" s="17">
        <f t="shared" si="3"/>
        <v>7</v>
      </c>
      <c r="Q12" s="4" t="s">
        <v>67</v>
      </c>
      <c r="R12" s="6"/>
      <c r="S12" s="6"/>
      <c r="T12" s="6"/>
      <c r="U12" s="6"/>
      <c r="V12" s="6"/>
      <c r="W12" s="6"/>
      <c r="X12" s="6"/>
      <c r="Y12" s="6"/>
      <c r="Z12" s="6"/>
      <c r="AA12" s="6"/>
      <c r="AB12" s="6">
        <v>9</v>
      </c>
      <c r="AC12" s="6">
        <v>9</v>
      </c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>
        <f t="shared" si="2"/>
        <v>7</v>
      </c>
      <c r="AY12" s="4">
        <v>9</v>
      </c>
      <c r="AZ12" s="6" t="s">
        <v>100</v>
      </c>
      <c r="BA12" s="6">
        <v>960</v>
      </c>
      <c r="BB12" s="22">
        <f t="shared" si="0"/>
        <v>4.3364350889872602E-2</v>
      </c>
      <c r="BC12" s="23">
        <f t="shared" ref="BC12:BC31" si="4">BC11+BB12</f>
        <v>0.7065729113339555</v>
      </c>
    </row>
    <row r="13" spans="1:57" x14ac:dyDescent="0.3">
      <c r="A13" s="54" t="s">
        <v>62</v>
      </c>
      <c r="B13" s="55" t="s">
        <v>92</v>
      </c>
      <c r="C13" s="55"/>
      <c r="D13" s="55"/>
      <c r="E13" s="55"/>
      <c r="F13" s="55"/>
      <c r="G13" s="55"/>
      <c r="H13" s="55"/>
      <c r="I13" s="4" t="s">
        <v>68</v>
      </c>
      <c r="J13" s="4">
        <v>7</v>
      </c>
      <c r="K13" s="4">
        <v>6</v>
      </c>
      <c r="L13" s="4">
        <v>7</v>
      </c>
      <c r="M13" s="17">
        <f t="shared" si="3"/>
        <v>6.666666666666667</v>
      </c>
      <c r="Q13" s="4" t="s">
        <v>68</v>
      </c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>
        <v>9</v>
      </c>
      <c r="AE13" s="6">
        <v>3</v>
      </c>
      <c r="AF13" s="6">
        <v>3</v>
      </c>
      <c r="AG13" s="6">
        <v>9</v>
      </c>
      <c r="AH13" s="6">
        <v>3</v>
      </c>
      <c r="AI13" s="6">
        <v>9</v>
      </c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>
        <f t="shared" si="2"/>
        <v>6.666666666666667</v>
      </c>
      <c r="AY13" s="4">
        <v>10</v>
      </c>
      <c r="AZ13" s="6" t="s">
        <v>102</v>
      </c>
      <c r="BA13" s="6">
        <v>840</v>
      </c>
      <c r="BB13" s="22">
        <f t="shared" si="0"/>
        <v>3.7943807028638525E-2</v>
      </c>
      <c r="BC13" s="23">
        <f t="shared" si="4"/>
        <v>0.74451671836259403</v>
      </c>
    </row>
    <row r="14" spans="1:57" x14ac:dyDescent="0.3">
      <c r="A14" s="54"/>
      <c r="B14" s="55" t="s">
        <v>85</v>
      </c>
      <c r="C14" s="55"/>
      <c r="D14" s="55"/>
      <c r="E14" s="55"/>
      <c r="F14" s="55"/>
      <c r="G14" s="55"/>
      <c r="H14" s="55"/>
      <c r="I14" s="4" t="s">
        <v>69</v>
      </c>
      <c r="J14" s="4">
        <v>9</v>
      </c>
      <c r="K14" s="4">
        <v>8</v>
      </c>
      <c r="L14" s="4">
        <v>7</v>
      </c>
      <c r="M14" s="17">
        <f t="shared" si="3"/>
        <v>8</v>
      </c>
      <c r="Q14" s="4" t="s">
        <v>69</v>
      </c>
      <c r="R14" s="6"/>
      <c r="S14" s="6"/>
      <c r="T14" s="6"/>
      <c r="U14" s="6"/>
      <c r="V14" s="6"/>
      <c r="W14" s="6"/>
      <c r="X14" s="6">
        <v>1</v>
      </c>
      <c r="Y14" s="6">
        <v>3</v>
      </c>
      <c r="Z14" s="6"/>
      <c r="AA14" s="6"/>
      <c r="AB14" s="6"/>
      <c r="AC14" s="6"/>
      <c r="AD14" s="6"/>
      <c r="AE14" s="6">
        <v>3</v>
      </c>
      <c r="AF14" s="6"/>
      <c r="AG14" s="6">
        <v>9</v>
      </c>
      <c r="AH14" s="6"/>
      <c r="AI14" s="6">
        <v>9</v>
      </c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>
        <f t="shared" si="2"/>
        <v>8</v>
      </c>
      <c r="AY14" s="4">
        <v>11</v>
      </c>
      <c r="AZ14" s="6" t="s">
        <v>21</v>
      </c>
      <c r="BA14" s="6">
        <v>690</v>
      </c>
      <c r="BB14" s="22">
        <f t="shared" si="0"/>
        <v>3.1168127202095934E-2</v>
      </c>
      <c r="BC14" s="23">
        <f t="shared" si="4"/>
        <v>0.77568484556468997</v>
      </c>
    </row>
    <row r="15" spans="1:57" x14ac:dyDescent="0.3">
      <c r="A15" s="54"/>
      <c r="B15" s="55" t="s">
        <v>91</v>
      </c>
      <c r="C15" s="55"/>
      <c r="D15" s="55"/>
      <c r="E15" s="55"/>
      <c r="F15" s="55"/>
      <c r="G15" s="55"/>
      <c r="H15" s="55"/>
      <c r="I15" s="4" t="s">
        <v>70</v>
      </c>
      <c r="J15" s="4">
        <v>8</v>
      </c>
      <c r="K15" s="4">
        <v>6</v>
      </c>
      <c r="L15" s="4">
        <v>5</v>
      </c>
      <c r="M15" s="17">
        <f t="shared" si="3"/>
        <v>6.333333333333333</v>
      </c>
      <c r="Q15" s="4" t="s">
        <v>70</v>
      </c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>
        <v>3</v>
      </c>
      <c r="AE15" s="6">
        <v>9</v>
      </c>
      <c r="AF15" s="6"/>
      <c r="AG15" s="6"/>
      <c r="AH15" s="6">
        <v>9</v>
      </c>
      <c r="AI15" s="6">
        <v>9</v>
      </c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>
        <f t="shared" si="2"/>
        <v>6.333333333333333</v>
      </c>
      <c r="AY15" s="4">
        <v>12</v>
      </c>
      <c r="AZ15" s="6" t="s">
        <v>103</v>
      </c>
      <c r="BA15" s="6">
        <v>623</v>
      </c>
      <c r="BB15" s="22">
        <f t="shared" si="0"/>
        <v>2.8141656879573575E-2</v>
      </c>
      <c r="BC15" s="23">
        <f t="shared" si="4"/>
        <v>0.80382650244426357</v>
      </c>
    </row>
    <row r="16" spans="1:57" x14ac:dyDescent="0.3">
      <c r="A16" s="54" t="s">
        <v>63</v>
      </c>
      <c r="B16" s="55" t="s">
        <v>90</v>
      </c>
      <c r="C16" s="55"/>
      <c r="D16" s="55"/>
      <c r="E16" s="55"/>
      <c r="F16" s="55"/>
      <c r="G16" s="55"/>
      <c r="H16" s="55"/>
      <c r="I16" s="4" t="s">
        <v>76</v>
      </c>
      <c r="J16" s="4">
        <v>2</v>
      </c>
      <c r="K16" s="4">
        <v>4</v>
      </c>
      <c r="L16" s="4">
        <v>2</v>
      </c>
      <c r="M16" s="17">
        <f t="shared" si="3"/>
        <v>2.6666666666666665</v>
      </c>
      <c r="Q16" s="4" t="s">
        <v>76</v>
      </c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>
        <v>9</v>
      </c>
      <c r="AK16" s="6"/>
      <c r="AL16" s="6">
        <v>1</v>
      </c>
      <c r="AM16" s="6"/>
      <c r="AN16" s="6">
        <v>3</v>
      </c>
      <c r="AO16" s="6"/>
      <c r="AP16" s="6"/>
      <c r="AQ16" s="6"/>
      <c r="AR16" s="6"/>
      <c r="AS16" s="6"/>
      <c r="AT16" s="6"/>
      <c r="AU16" s="6">
        <f t="shared" si="2"/>
        <v>2.6666666666666665</v>
      </c>
      <c r="AY16" s="4">
        <v>13</v>
      </c>
      <c r="AZ16" s="6" t="s">
        <v>104</v>
      </c>
      <c r="BA16" s="6">
        <v>504</v>
      </c>
      <c r="BB16" s="22">
        <f t="shared" si="0"/>
        <v>2.2766284217183116E-2</v>
      </c>
      <c r="BC16" s="23">
        <f t="shared" si="4"/>
        <v>0.82659278666144664</v>
      </c>
    </row>
    <row r="17" spans="1:57" x14ac:dyDescent="0.3">
      <c r="A17" s="54"/>
      <c r="B17" s="55" t="s">
        <v>83</v>
      </c>
      <c r="C17" s="55"/>
      <c r="D17" s="55"/>
      <c r="E17" s="55"/>
      <c r="F17" s="55"/>
      <c r="G17" s="55"/>
      <c r="H17" s="55"/>
      <c r="I17" s="4" t="s">
        <v>77</v>
      </c>
      <c r="J17" s="4">
        <v>8</v>
      </c>
      <c r="K17" s="4">
        <v>10</v>
      </c>
      <c r="L17" s="4">
        <v>7</v>
      </c>
      <c r="M17" s="17">
        <f t="shared" si="3"/>
        <v>8.3333333333333339</v>
      </c>
      <c r="Q17" s="4" t="s">
        <v>77</v>
      </c>
      <c r="R17" s="6">
        <v>9</v>
      </c>
      <c r="S17" s="6">
        <v>3</v>
      </c>
      <c r="T17" s="6"/>
      <c r="U17" s="6"/>
      <c r="V17" s="6"/>
      <c r="W17" s="6">
        <v>9</v>
      </c>
      <c r="X17" s="6"/>
      <c r="Y17" s="6"/>
      <c r="Z17" s="6"/>
      <c r="AA17" s="6"/>
      <c r="AB17" s="6"/>
      <c r="AC17" s="6"/>
      <c r="AD17" s="6">
        <v>3</v>
      </c>
      <c r="AE17" s="6"/>
      <c r="AF17" s="6"/>
      <c r="AG17" s="6"/>
      <c r="AH17" s="6"/>
      <c r="AI17" s="6"/>
      <c r="AJ17" s="6"/>
      <c r="AK17" s="6">
        <v>1</v>
      </c>
      <c r="AL17" s="6">
        <v>9</v>
      </c>
      <c r="AM17" s="6">
        <v>3</v>
      </c>
      <c r="AN17" s="6">
        <v>9</v>
      </c>
      <c r="AO17" s="6"/>
      <c r="AP17" s="6">
        <v>9</v>
      </c>
      <c r="AQ17" s="6"/>
      <c r="AR17" s="6"/>
      <c r="AS17" s="6"/>
      <c r="AT17" s="6"/>
      <c r="AU17" s="6">
        <f t="shared" si="2"/>
        <v>8.3333333333333339</v>
      </c>
      <c r="AY17" s="4">
        <v>14</v>
      </c>
      <c r="AZ17" s="6" t="s">
        <v>117</v>
      </c>
      <c r="BA17" s="6">
        <v>485.33333333333331</v>
      </c>
      <c r="BB17" s="22">
        <f t="shared" si="0"/>
        <v>2.1923088505435593E-2</v>
      </c>
      <c r="BC17" s="23">
        <f t="shared" si="4"/>
        <v>0.84851587516688221</v>
      </c>
    </row>
    <row r="18" spans="1:57" x14ac:dyDescent="0.3">
      <c r="A18" s="54"/>
      <c r="B18" s="55" t="s">
        <v>4</v>
      </c>
      <c r="C18" s="55"/>
      <c r="D18" s="55"/>
      <c r="E18" s="55"/>
      <c r="F18" s="55"/>
      <c r="G18" s="55"/>
      <c r="H18" s="55"/>
      <c r="I18" s="4" t="s">
        <v>78</v>
      </c>
      <c r="J18" s="4">
        <v>9</v>
      </c>
      <c r="K18" s="4">
        <v>9</v>
      </c>
      <c r="L18" s="4">
        <v>8</v>
      </c>
      <c r="M18" s="17">
        <f t="shared" si="3"/>
        <v>8.6666666666666661</v>
      </c>
      <c r="Q18" s="4" t="s">
        <v>78</v>
      </c>
      <c r="R18" s="6"/>
      <c r="S18" s="6"/>
      <c r="T18" s="6"/>
      <c r="U18" s="6"/>
      <c r="V18" s="6"/>
      <c r="W18" s="6"/>
      <c r="X18" s="6"/>
      <c r="Y18" s="6"/>
      <c r="Z18" s="6"/>
      <c r="AA18" s="6">
        <v>3</v>
      </c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>
        <v>3</v>
      </c>
      <c r="AN18" s="6">
        <v>9</v>
      </c>
      <c r="AO18" s="6">
        <v>9</v>
      </c>
      <c r="AP18" s="6"/>
      <c r="AQ18" s="6">
        <v>9</v>
      </c>
      <c r="AR18" s="6">
        <v>9</v>
      </c>
      <c r="AS18" s="6">
        <v>3</v>
      </c>
      <c r="AT18" s="6"/>
      <c r="AU18" s="6">
        <f t="shared" si="2"/>
        <v>8.6666666666666661</v>
      </c>
      <c r="AY18" s="4">
        <v>15</v>
      </c>
      <c r="AZ18" s="6" t="s">
        <v>101</v>
      </c>
      <c r="BA18" s="6">
        <v>418</v>
      </c>
      <c r="BB18" s="22">
        <f t="shared" si="0"/>
        <v>1.8881561116632029E-2</v>
      </c>
      <c r="BC18" s="23">
        <f t="shared" si="4"/>
        <v>0.86739743628351418</v>
      </c>
    </row>
    <row r="19" spans="1:57" x14ac:dyDescent="0.3">
      <c r="A19" s="54"/>
      <c r="B19" s="55" t="s">
        <v>3</v>
      </c>
      <c r="C19" s="55"/>
      <c r="D19" s="55"/>
      <c r="E19" s="55"/>
      <c r="F19" s="55"/>
      <c r="G19" s="55"/>
      <c r="H19" s="55"/>
      <c r="I19" s="4" t="s">
        <v>79</v>
      </c>
      <c r="J19" s="4">
        <v>9</v>
      </c>
      <c r="K19" s="4">
        <v>10</v>
      </c>
      <c r="L19" s="4">
        <v>9</v>
      </c>
      <c r="M19" s="17">
        <f t="shared" si="3"/>
        <v>9.3333333333333339</v>
      </c>
      <c r="Q19" s="4" t="s">
        <v>79</v>
      </c>
      <c r="R19" s="6"/>
      <c r="S19" s="6"/>
      <c r="T19" s="6"/>
      <c r="U19" s="6"/>
      <c r="V19" s="6"/>
      <c r="W19" s="6">
        <v>9</v>
      </c>
      <c r="X19" s="6"/>
      <c r="Y19" s="6"/>
      <c r="Z19" s="6"/>
      <c r="AA19" s="6"/>
      <c r="AB19" s="6"/>
      <c r="AC19" s="6"/>
      <c r="AD19" s="6"/>
      <c r="AE19" s="6"/>
      <c r="AF19" s="6"/>
      <c r="AG19" s="6">
        <v>3</v>
      </c>
      <c r="AH19" s="6"/>
      <c r="AI19" s="6"/>
      <c r="AJ19" s="6"/>
      <c r="AK19" s="6"/>
      <c r="AL19" s="6">
        <v>3</v>
      </c>
      <c r="AM19" s="6"/>
      <c r="AN19" s="6">
        <v>9</v>
      </c>
      <c r="AO19" s="6"/>
      <c r="AP19" s="6">
        <v>9</v>
      </c>
      <c r="AQ19" s="6"/>
      <c r="AR19" s="6"/>
      <c r="AS19" s="6">
        <v>9</v>
      </c>
      <c r="AT19" s="6"/>
      <c r="AU19" s="6">
        <f t="shared" si="2"/>
        <v>9.3333333333333339</v>
      </c>
      <c r="AY19" s="4">
        <v>16</v>
      </c>
      <c r="AZ19" s="6" t="s">
        <v>116</v>
      </c>
      <c r="BA19" s="6">
        <v>381.33333333333331</v>
      </c>
      <c r="BB19" s="22">
        <f t="shared" si="0"/>
        <v>1.7225283825699395E-2</v>
      </c>
      <c r="BC19" s="23">
        <f t="shared" si="4"/>
        <v>0.88462272010921361</v>
      </c>
    </row>
    <row r="20" spans="1:57" x14ac:dyDescent="0.3">
      <c r="A20" s="54"/>
      <c r="B20" s="55" t="s">
        <v>86</v>
      </c>
      <c r="C20" s="55"/>
      <c r="D20" s="55"/>
      <c r="E20" s="55"/>
      <c r="F20" s="55"/>
      <c r="G20" s="55"/>
      <c r="H20" s="55"/>
      <c r="I20" s="4" t="s">
        <v>80</v>
      </c>
      <c r="J20" s="4">
        <v>4</v>
      </c>
      <c r="K20" s="4">
        <v>5</v>
      </c>
      <c r="L20" s="4">
        <v>4</v>
      </c>
      <c r="M20" s="17">
        <f>AVERAGE(J20:L20)</f>
        <v>4.333333333333333</v>
      </c>
      <c r="Q20" s="4" t="s">
        <v>80</v>
      </c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>
        <v>1</v>
      </c>
      <c r="AO20" s="6">
        <v>9</v>
      </c>
      <c r="AP20" s="6"/>
      <c r="AQ20" s="6">
        <v>3</v>
      </c>
      <c r="AR20" s="6">
        <v>9</v>
      </c>
      <c r="AS20" s="6">
        <v>3</v>
      </c>
      <c r="AT20" s="6"/>
      <c r="AU20" s="6">
        <f t="shared" si="2"/>
        <v>4.333333333333333</v>
      </c>
      <c r="AY20" s="4">
        <v>17</v>
      </c>
      <c r="AZ20" s="6" t="s">
        <v>19</v>
      </c>
      <c r="BA20" s="6">
        <v>380</v>
      </c>
      <c r="BB20" s="22">
        <f t="shared" si="0"/>
        <v>1.7165055560574571E-2</v>
      </c>
      <c r="BC20" s="23">
        <f t="shared" si="4"/>
        <v>0.90178777566978818</v>
      </c>
    </row>
    <row r="21" spans="1:57" x14ac:dyDescent="0.3">
      <c r="A21" s="54"/>
      <c r="B21" s="55" t="s">
        <v>87</v>
      </c>
      <c r="C21" s="55"/>
      <c r="D21" s="55"/>
      <c r="E21" s="55"/>
      <c r="F21" s="55"/>
      <c r="G21" s="55"/>
      <c r="H21" s="55"/>
      <c r="I21" s="4" t="s">
        <v>81</v>
      </c>
      <c r="J21" s="4">
        <v>8</v>
      </c>
      <c r="K21" s="4">
        <v>7</v>
      </c>
      <c r="L21" s="4">
        <v>8</v>
      </c>
      <c r="M21" s="17">
        <f t="shared" si="3"/>
        <v>7.666666666666667</v>
      </c>
      <c r="Q21" s="4" t="s">
        <v>81</v>
      </c>
      <c r="R21" s="6"/>
      <c r="S21" s="6"/>
      <c r="T21" s="6"/>
      <c r="U21" s="6"/>
      <c r="V21" s="6"/>
      <c r="W21" s="6">
        <v>9</v>
      </c>
      <c r="X21" s="6"/>
      <c r="Y21" s="6"/>
      <c r="Z21" s="6"/>
      <c r="AA21" s="6"/>
      <c r="AB21" s="6"/>
      <c r="AC21" s="6"/>
      <c r="AD21" s="6"/>
      <c r="AE21" s="6"/>
      <c r="AF21" s="6"/>
      <c r="AG21" s="6">
        <v>9</v>
      </c>
      <c r="AH21" s="6"/>
      <c r="AI21" s="6"/>
      <c r="AJ21" s="6"/>
      <c r="AK21" s="6"/>
      <c r="AL21" s="6">
        <v>9</v>
      </c>
      <c r="AM21" s="6"/>
      <c r="AN21" s="6">
        <v>9</v>
      </c>
      <c r="AO21" s="6"/>
      <c r="AP21" s="6">
        <v>3</v>
      </c>
      <c r="AQ21" s="6"/>
      <c r="AR21" s="6"/>
      <c r="AS21" s="6">
        <v>3</v>
      </c>
      <c r="AT21" s="6"/>
      <c r="AU21" s="6">
        <f t="shared" si="2"/>
        <v>7.666666666666667</v>
      </c>
      <c r="AY21" s="4">
        <v>18</v>
      </c>
      <c r="AZ21" s="6" t="s">
        <v>105</v>
      </c>
      <c r="BA21" s="6">
        <v>346.66666666666669</v>
      </c>
      <c r="BB21" s="22">
        <f t="shared" si="0"/>
        <v>1.5659348932453996E-2</v>
      </c>
      <c r="BC21" s="23">
        <f t="shared" si="4"/>
        <v>0.9174471246022422</v>
      </c>
    </row>
    <row r="22" spans="1:57" x14ac:dyDescent="0.3">
      <c r="A22" s="4" t="s">
        <v>64</v>
      </c>
      <c r="B22" s="55" t="s">
        <v>84</v>
      </c>
      <c r="C22" s="55"/>
      <c r="D22" s="55"/>
      <c r="E22" s="55"/>
      <c r="F22" s="55"/>
      <c r="G22" s="55"/>
      <c r="H22" s="55"/>
      <c r="I22" s="4" t="s">
        <v>82</v>
      </c>
      <c r="J22" s="4">
        <v>2</v>
      </c>
      <c r="K22" s="4">
        <v>1</v>
      </c>
      <c r="L22" s="4">
        <v>1</v>
      </c>
      <c r="M22" s="17">
        <f t="shared" si="3"/>
        <v>1.3333333333333333</v>
      </c>
      <c r="Q22" s="4" t="s">
        <v>82</v>
      </c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>
        <v>9</v>
      </c>
      <c r="AT22" s="6">
        <v>9</v>
      </c>
      <c r="AU22" s="6">
        <f t="shared" si="2"/>
        <v>1.3333333333333333</v>
      </c>
      <c r="AY22" s="4">
        <v>19</v>
      </c>
      <c r="AZ22" s="6" t="s">
        <v>114</v>
      </c>
      <c r="BA22" s="6">
        <v>315.33333333333331</v>
      </c>
      <c r="BB22" s="22">
        <f t="shared" si="0"/>
        <v>1.4243984702020653E-2</v>
      </c>
      <c r="BC22" s="23">
        <f t="shared" si="4"/>
        <v>0.93169110930426291</v>
      </c>
    </row>
    <row r="23" spans="1:57" x14ac:dyDescent="0.3">
      <c r="A23" s="5"/>
      <c r="B23" s="5"/>
      <c r="C23" s="5"/>
      <c r="D23" s="5"/>
      <c r="E23" s="5"/>
      <c r="F23" s="5"/>
      <c r="G23" s="5"/>
      <c r="H23" s="5"/>
      <c r="I23" s="2"/>
      <c r="J23" s="2"/>
      <c r="K23" s="2"/>
      <c r="L23" s="2"/>
      <c r="M23" s="18"/>
      <c r="Q23" s="89" t="s">
        <v>24</v>
      </c>
      <c r="R23" s="90">
        <f>M28</f>
        <v>7</v>
      </c>
      <c r="S23" s="90">
        <f>M29</f>
        <v>6.333333333333333</v>
      </c>
      <c r="T23" s="90">
        <f>M30</f>
        <v>4.333333333333333</v>
      </c>
      <c r="U23" s="90">
        <f>M31</f>
        <v>6</v>
      </c>
      <c r="V23" s="90">
        <f>M32</f>
        <v>3.6666666666666665</v>
      </c>
      <c r="W23" s="90">
        <f>M33</f>
        <v>7.666666666666667</v>
      </c>
      <c r="X23" s="90">
        <f>M34</f>
        <v>8</v>
      </c>
      <c r="Y23" s="90">
        <f>M35</f>
        <v>6.666666666666667</v>
      </c>
      <c r="Z23" s="90">
        <f>M36</f>
        <v>6.333333333333333</v>
      </c>
      <c r="AA23" s="90">
        <f>M37</f>
        <v>6.666666666666667</v>
      </c>
      <c r="AB23" s="90">
        <f>M38</f>
        <v>7</v>
      </c>
      <c r="AC23" s="90">
        <f>M39</f>
        <v>8</v>
      </c>
      <c r="AD23" s="90">
        <f>M40</f>
        <v>3.3333333333333335</v>
      </c>
      <c r="AE23" s="90">
        <f>M41</f>
        <v>2.3333333333333335</v>
      </c>
      <c r="AF23" s="90">
        <f>M42</f>
        <v>2</v>
      </c>
      <c r="AG23" s="90">
        <f>M43</f>
        <v>8</v>
      </c>
      <c r="AH23" s="90">
        <f>M44</f>
        <v>1.6666666666666667</v>
      </c>
      <c r="AI23" s="90">
        <f>M45</f>
        <v>7.666666666666667</v>
      </c>
      <c r="AJ23" s="90">
        <f>M46</f>
        <v>10</v>
      </c>
      <c r="AK23" s="90">
        <f>M47</f>
        <v>4</v>
      </c>
      <c r="AL23" s="90">
        <f>M48</f>
        <v>10</v>
      </c>
      <c r="AM23" s="90">
        <f>M49</f>
        <v>3.6666666666666665</v>
      </c>
      <c r="AN23" s="90">
        <f>M50</f>
        <v>7.666666666666667</v>
      </c>
      <c r="AO23" s="90">
        <f>M51</f>
        <v>2.6666666666666665</v>
      </c>
      <c r="AP23" s="90">
        <f>M52</f>
        <v>2.6666666666666665</v>
      </c>
      <c r="AQ23" s="90">
        <f>M53</f>
        <v>1.6666666666666667</v>
      </c>
      <c r="AR23" s="90">
        <f>M54</f>
        <v>1.6666666666666667</v>
      </c>
      <c r="AS23" s="90">
        <f>M55</f>
        <v>8.6666666666666661</v>
      </c>
      <c r="AT23" s="90">
        <f>M56</f>
        <v>2</v>
      </c>
      <c r="AU23" s="2"/>
      <c r="AY23" s="4">
        <v>20</v>
      </c>
      <c r="AZ23" s="6" t="s">
        <v>22</v>
      </c>
      <c r="BA23" s="6">
        <v>245.66666666666666</v>
      </c>
      <c r="BB23" s="22">
        <f t="shared" si="0"/>
        <v>1.1097057849248648E-2</v>
      </c>
      <c r="BC23" s="23">
        <f t="shared" si="4"/>
        <v>0.94278816715351155</v>
      </c>
    </row>
    <row r="24" spans="1:57" x14ac:dyDescent="0.3">
      <c r="A24" s="5"/>
      <c r="B24" s="5"/>
      <c r="C24" s="5"/>
      <c r="D24" s="5"/>
      <c r="E24" s="5"/>
      <c r="F24" s="5"/>
      <c r="G24" s="5"/>
      <c r="H24" s="5"/>
      <c r="I24" s="2"/>
      <c r="J24" s="2"/>
      <c r="K24" s="2"/>
      <c r="L24" s="2"/>
      <c r="M24" s="18"/>
      <c r="Q24" s="89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2"/>
      <c r="AY24" s="4">
        <v>21</v>
      </c>
      <c r="AZ24" s="6" t="s">
        <v>111</v>
      </c>
      <c r="BA24" s="6">
        <v>240</v>
      </c>
      <c r="BB24" s="22">
        <f t="shared" si="0"/>
        <v>1.0841087722468151E-2</v>
      </c>
      <c r="BC24" s="23">
        <f t="shared" si="4"/>
        <v>0.95362925487597971</v>
      </c>
    </row>
    <row r="25" spans="1:57" ht="16.2" x14ac:dyDescent="0.35">
      <c r="A25" s="3" t="s">
        <v>141</v>
      </c>
      <c r="B25" s="3"/>
      <c r="C25" s="3"/>
      <c r="D25" s="3"/>
      <c r="Q25" s="13" t="s">
        <v>27</v>
      </c>
      <c r="R25" s="6">
        <f>R23*((R5*AU5)+(R7*AU7)+(R17*AU17))</f>
        <v>961.33333333333337</v>
      </c>
      <c r="S25" s="6">
        <f>S23*((S5*AU5)+(S7*AU7)+(S17*AU17))</f>
        <v>380</v>
      </c>
      <c r="T25" s="6">
        <f>T23*((T5*AU5)+(T6*AU6))</f>
        <v>157.44444444444446</v>
      </c>
      <c r="U25" s="6">
        <f>U23*((U5*AU5)+(U6*AU6)+(U7*AU7))</f>
        <v>690</v>
      </c>
      <c r="V25" s="6">
        <f>V23*((V5*AU5)+(V7*AU7))</f>
        <v>245.66666666666666</v>
      </c>
      <c r="W25" s="6">
        <f>W23*((W8*AU8)+(W9*AU9)+(W17*AU17)+(W19*AU19)+(W21*AU21))</f>
        <v>2471.2222222222222</v>
      </c>
      <c r="X25" s="6">
        <f>X23*((X9*AU9)+(X10*AU10)+(X14*AU14))</f>
        <v>1024</v>
      </c>
      <c r="Y25" s="6">
        <f>Y23*((Y9*AU9)+(Y10*AU10)+(Y14*AU14))</f>
        <v>960</v>
      </c>
      <c r="Z25" s="6">
        <f>Z23*(Z9*AU9)</f>
        <v>418</v>
      </c>
      <c r="AA25" s="6">
        <f>AA23*((AA9*AU9)+(AA11*AU11)+(AA18*AU18))</f>
        <v>840</v>
      </c>
      <c r="AB25" s="6">
        <f>AB23*((AB11*AU11)+(AB12*AU12))</f>
        <v>623</v>
      </c>
      <c r="AC25" s="6">
        <f>AC23*(AC12*AU12)</f>
        <v>504</v>
      </c>
      <c r="AD25" s="6">
        <f>AD23*((AD13*AU13)+(AD15*AU15)+(AD17*AU17))</f>
        <v>346.66666666666669</v>
      </c>
      <c r="AE25" s="6">
        <f>AE23*((AE13*AU13)+(AE14*AU14)+(AE15*AU15))</f>
        <v>235.66666666666669</v>
      </c>
      <c r="AF25" s="6">
        <f>AF23*(AF13*AU13)</f>
        <v>40</v>
      </c>
      <c r="AG25" s="6">
        <f>AG23*((AG8*AU8)+(AG9*AU9)+(AG10*AU10)+(AG13*AU13)+(AG14*AU14)+(AG19*AU19)+(AG21*AU21))</f>
        <v>2752</v>
      </c>
      <c r="AH25" s="6">
        <f>AH23*((AH13*AU13)+(AH15*AU15))</f>
        <v>128.33333333333334</v>
      </c>
      <c r="AI25" s="6">
        <f>AI23*((AI13*AU13)+(AI14*AU14)+(AI15*AU15))</f>
        <v>1449</v>
      </c>
      <c r="AJ25" s="6">
        <f>AJ23*(AJ16*AU16)</f>
        <v>240</v>
      </c>
      <c r="AK25" s="6">
        <f>AK23*((AK5*AU5)+(AK7*AU7)+(AK17*AU17))</f>
        <v>80</v>
      </c>
      <c r="AL25" s="6">
        <f>AL23*((AL16*AU16)+(AL17*AU17)+(AL19*AU19)+(AL21*AU21))</f>
        <v>1746.666666666667</v>
      </c>
      <c r="AM25" s="6">
        <f>AM23*((AM5*AU5)+(AM7*AU7)+(AM17*AU17)+(AM18*AU18))</f>
        <v>315.33333333333331</v>
      </c>
      <c r="AN25" s="6">
        <f>AN23*((AN16*AU16)+(AN17*AU17)+(AN18*AU18)+(AN19*AU19)+(AN20*AU20)+(AN21*AU21))</f>
        <v>2440.5555555555561</v>
      </c>
      <c r="AO25" s="6">
        <f>AO23*((AO11*AU11)+(AO18*AU18)+(AO20*AU20))</f>
        <v>381.33333333333331</v>
      </c>
      <c r="AP25" s="6">
        <f>AP23*((AP17*AU17)+(AP19*AU19)+(AP21*AU21))</f>
        <v>485.33333333333331</v>
      </c>
      <c r="AQ25" s="6">
        <f>AQ23*((AQ18*AU18)+(AQ20*AU20))</f>
        <v>151.66666666666669</v>
      </c>
      <c r="AR25" s="6">
        <f>AR23*((AR11*AU11)+(AR18*AU18)+(AR20*AU20))</f>
        <v>209.44444444444446</v>
      </c>
      <c r="AS25" s="6">
        <f>AS23*((AS9*AU9)+(AS10*AU10)+(AS11*AU11)+(AS18*AU18)+(AS19*AU19)+(AS20*AU20)+(AS21*AU21)+(AS22*AU22))</f>
        <v>1837.3333333333333</v>
      </c>
      <c r="AT25" s="6">
        <f>AT23*(AT22*AU22)</f>
        <v>24</v>
      </c>
      <c r="AU25" s="2"/>
      <c r="AY25" s="4">
        <v>22</v>
      </c>
      <c r="AZ25" s="6" t="s">
        <v>106</v>
      </c>
      <c r="BA25" s="6">
        <v>235.66666666666669</v>
      </c>
      <c r="BB25" s="22">
        <f t="shared" si="0"/>
        <v>1.0645345860812477E-2</v>
      </c>
      <c r="BC25" s="23">
        <f t="shared" si="4"/>
        <v>0.96427460073679216</v>
      </c>
    </row>
    <row r="26" spans="1:57" ht="15.6" customHeight="1" x14ac:dyDescent="0.3">
      <c r="A26" s="71" t="s">
        <v>15</v>
      </c>
      <c r="B26" s="71"/>
      <c r="C26" s="71"/>
      <c r="D26" s="71"/>
      <c r="E26" s="71"/>
      <c r="F26" s="71"/>
      <c r="G26" s="71"/>
      <c r="H26" s="71"/>
      <c r="I26" s="71" t="s">
        <v>5</v>
      </c>
      <c r="J26" s="69" t="s">
        <v>14</v>
      </c>
      <c r="K26" s="69"/>
      <c r="L26" s="69"/>
      <c r="M26" s="70" t="s">
        <v>12</v>
      </c>
      <c r="Q26" s="14" t="s">
        <v>28</v>
      </c>
      <c r="R26" s="4">
        <f>RANK(R25, $R$25:$AT$25,0)</f>
        <v>8</v>
      </c>
      <c r="S26" s="4">
        <f t="shared" ref="S26:AT26" si="5">RANK(S25, $R$25:$AT$25,0)</f>
        <v>17</v>
      </c>
      <c r="T26" s="4">
        <f t="shared" si="5"/>
        <v>24</v>
      </c>
      <c r="U26" s="4">
        <f t="shared" si="5"/>
        <v>11</v>
      </c>
      <c r="V26" s="4">
        <f t="shared" si="5"/>
        <v>20</v>
      </c>
      <c r="W26" s="4">
        <f t="shared" si="5"/>
        <v>2</v>
      </c>
      <c r="X26" s="4">
        <f t="shared" si="5"/>
        <v>7</v>
      </c>
      <c r="Y26" s="4">
        <f t="shared" si="5"/>
        <v>9</v>
      </c>
      <c r="Z26" s="4">
        <f t="shared" si="5"/>
        <v>15</v>
      </c>
      <c r="AA26" s="4">
        <f t="shared" si="5"/>
        <v>10</v>
      </c>
      <c r="AB26" s="4">
        <f t="shared" si="5"/>
        <v>12</v>
      </c>
      <c r="AC26" s="4">
        <f t="shared" si="5"/>
        <v>13</v>
      </c>
      <c r="AD26" s="4">
        <f t="shared" si="5"/>
        <v>18</v>
      </c>
      <c r="AE26" s="4">
        <f t="shared" si="5"/>
        <v>22</v>
      </c>
      <c r="AF26" s="4">
        <f t="shared" si="5"/>
        <v>28</v>
      </c>
      <c r="AG26" s="4">
        <f t="shared" si="5"/>
        <v>1</v>
      </c>
      <c r="AH26" s="4">
        <f t="shared" si="5"/>
        <v>26</v>
      </c>
      <c r="AI26" s="4">
        <f t="shared" si="5"/>
        <v>6</v>
      </c>
      <c r="AJ26" s="4">
        <f t="shared" si="5"/>
        <v>21</v>
      </c>
      <c r="AK26" s="4">
        <f t="shared" si="5"/>
        <v>27</v>
      </c>
      <c r="AL26" s="4">
        <f t="shared" si="5"/>
        <v>5</v>
      </c>
      <c r="AM26" s="4">
        <f t="shared" si="5"/>
        <v>19</v>
      </c>
      <c r="AN26" s="4">
        <f t="shared" si="5"/>
        <v>3</v>
      </c>
      <c r="AO26" s="4">
        <f t="shared" si="5"/>
        <v>16</v>
      </c>
      <c r="AP26" s="4">
        <f t="shared" si="5"/>
        <v>14</v>
      </c>
      <c r="AQ26" s="4">
        <f t="shared" si="5"/>
        <v>25</v>
      </c>
      <c r="AR26" s="4">
        <f t="shared" si="5"/>
        <v>23</v>
      </c>
      <c r="AS26" s="4">
        <f t="shared" si="5"/>
        <v>4</v>
      </c>
      <c r="AT26" s="4">
        <f t="shared" si="5"/>
        <v>29</v>
      </c>
      <c r="AU26" s="2"/>
      <c r="AY26" s="4">
        <v>23</v>
      </c>
      <c r="AZ26" s="6" t="s">
        <v>119</v>
      </c>
      <c r="BA26" s="6">
        <v>209.44444444444446</v>
      </c>
      <c r="BB26" s="22">
        <f t="shared" si="0"/>
        <v>9.4608566466909561E-3</v>
      </c>
      <c r="BC26" s="23">
        <f t="shared" si="4"/>
        <v>0.97373545738348311</v>
      </c>
    </row>
    <row r="27" spans="1:57" x14ac:dyDescent="0.3">
      <c r="A27" s="71"/>
      <c r="B27" s="71"/>
      <c r="C27" s="71"/>
      <c r="D27" s="71"/>
      <c r="E27" s="71"/>
      <c r="F27" s="71"/>
      <c r="G27" s="71"/>
      <c r="H27" s="71"/>
      <c r="I27" s="71"/>
      <c r="J27" s="12">
        <v>1</v>
      </c>
      <c r="K27" s="12">
        <v>2</v>
      </c>
      <c r="L27" s="12">
        <v>3</v>
      </c>
      <c r="M27" s="70"/>
      <c r="AY27" s="4">
        <v>24</v>
      </c>
      <c r="AZ27" s="6" t="s">
        <v>20</v>
      </c>
      <c r="BA27" s="6">
        <v>157.44444444444446</v>
      </c>
      <c r="BB27" s="22">
        <f t="shared" si="0"/>
        <v>7.1119543068228572E-3</v>
      </c>
      <c r="BC27" s="23">
        <f t="shared" si="4"/>
        <v>0.98084741169030598</v>
      </c>
    </row>
    <row r="28" spans="1:57" ht="15.6" customHeight="1" x14ac:dyDescent="0.3">
      <c r="A28" s="55" t="s">
        <v>93</v>
      </c>
      <c r="B28" s="55"/>
      <c r="C28" s="55"/>
      <c r="D28" s="55"/>
      <c r="E28" s="55"/>
      <c r="F28" s="55"/>
      <c r="G28" s="55"/>
      <c r="H28" s="55"/>
      <c r="I28" s="4" t="s">
        <v>18</v>
      </c>
      <c r="J28" s="4">
        <v>7</v>
      </c>
      <c r="K28" s="4">
        <v>5</v>
      </c>
      <c r="L28" s="4">
        <v>9</v>
      </c>
      <c r="M28" s="17">
        <f>AVERAGE(J28:L28)</f>
        <v>7</v>
      </c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Y28" s="4">
        <v>25</v>
      </c>
      <c r="AZ28" s="6" t="s">
        <v>118</v>
      </c>
      <c r="BA28" s="6">
        <v>151.66666666666669</v>
      </c>
      <c r="BB28" s="22">
        <f t="shared" si="0"/>
        <v>6.8509651579486243E-3</v>
      </c>
      <c r="BC28" s="23">
        <f t="shared" si="4"/>
        <v>0.98769837684825457</v>
      </c>
      <c r="BE28" s="1" t="s">
        <v>167</v>
      </c>
    </row>
    <row r="29" spans="1:57" ht="15.6" customHeight="1" x14ac:dyDescent="0.3">
      <c r="A29" s="55" t="s">
        <v>95</v>
      </c>
      <c r="B29" s="55"/>
      <c r="C29" s="55"/>
      <c r="D29" s="55"/>
      <c r="E29" s="55"/>
      <c r="F29" s="55"/>
      <c r="G29" s="55"/>
      <c r="H29" s="55"/>
      <c r="I29" s="4" t="s">
        <v>19</v>
      </c>
      <c r="J29" s="4">
        <v>4</v>
      </c>
      <c r="K29" s="4">
        <v>8</v>
      </c>
      <c r="L29" s="4">
        <v>7</v>
      </c>
      <c r="M29" s="17">
        <f t="shared" ref="M29:M54" si="6">AVERAGE(J29:L29)</f>
        <v>6.333333333333333</v>
      </c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Y29" s="4">
        <v>26</v>
      </c>
      <c r="AZ29" s="6" t="s">
        <v>109</v>
      </c>
      <c r="BA29" s="6">
        <v>128.33333333333334</v>
      </c>
      <c r="BB29" s="22">
        <f t="shared" si="0"/>
        <v>5.79697051826422E-3</v>
      </c>
      <c r="BC29" s="23">
        <f t="shared" si="4"/>
        <v>0.99349534736651879</v>
      </c>
    </row>
    <row r="30" spans="1:57" ht="15.6" customHeight="1" x14ac:dyDescent="0.3">
      <c r="A30" s="55" t="s">
        <v>94</v>
      </c>
      <c r="B30" s="55"/>
      <c r="C30" s="55"/>
      <c r="D30" s="55"/>
      <c r="E30" s="55"/>
      <c r="F30" s="55"/>
      <c r="G30" s="55"/>
      <c r="H30" s="55"/>
      <c r="I30" s="4" t="s">
        <v>20</v>
      </c>
      <c r="J30" s="4">
        <v>3</v>
      </c>
      <c r="K30" s="4">
        <v>6</v>
      </c>
      <c r="L30" s="4">
        <v>4</v>
      </c>
      <c r="M30" s="17">
        <f t="shared" si="6"/>
        <v>4.333333333333333</v>
      </c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Y30" s="4">
        <v>27</v>
      </c>
      <c r="AZ30" s="6" t="s">
        <v>112</v>
      </c>
      <c r="BA30" s="6">
        <v>80</v>
      </c>
      <c r="BB30" s="22">
        <f t="shared" si="0"/>
        <v>3.6136959074893837E-3</v>
      </c>
      <c r="BC30" s="23">
        <f t="shared" si="4"/>
        <v>0.99710904327400818</v>
      </c>
    </row>
    <row r="31" spans="1:57" ht="15.6" customHeight="1" x14ac:dyDescent="0.3">
      <c r="A31" s="55" t="s">
        <v>96</v>
      </c>
      <c r="B31" s="55"/>
      <c r="C31" s="55"/>
      <c r="D31" s="55"/>
      <c r="E31" s="55"/>
      <c r="F31" s="55"/>
      <c r="G31" s="55"/>
      <c r="H31" s="55"/>
      <c r="I31" s="4" t="s">
        <v>21</v>
      </c>
      <c r="J31" s="4">
        <v>4</v>
      </c>
      <c r="K31" s="4">
        <v>6</v>
      </c>
      <c r="L31" s="4">
        <v>8</v>
      </c>
      <c r="M31" s="17">
        <f t="shared" si="6"/>
        <v>6</v>
      </c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Y31" s="4">
        <v>28</v>
      </c>
      <c r="AZ31" s="6" t="s">
        <v>107</v>
      </c>
      <c r="BA31" s="6">
        <v>40</v>
      </c>
      <c r="BB31" s="22">
        <f t="shared" si="0"/>
        <v>1.8068479537446918E-3</v>
      </c>
      <c r="BC31" s="23">
        <f t="shared" si="4"/>
        <v>0.99891589122775282</v>
      </c>
    </row>
    <row r="32" spans="1:57" ht="15.6" customHeight="1" x14ac:dyDescent="0.3">
      <c r="A32" s="55" t="s">
        <v>97</v>
      </c>
      <c r="B32" s="55"/>
      <c r="C32" s="55"/>
      <c r="D32" s="55"/>
      <c r="E32" s="55"/>
      <c r="F32" s="55"/>
      <c r="G32" s="55"/>
      <c r="H32" s="55"/>
      <c r="I32" s="4" t="s">
        <v>22</v>
      </c>
      <c r="J32" s="4">
        <v>3</v>
      </c>
      <c r="K32" s="4">
        <v>4</v>
      </c>
      <c r="L32" s="4">
        <v>4</v>
      </c>
      <c r="M32" s="17">
        <f t="shared" si="6"/>
        <v>3.6666666666666665</v>
      </c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Y32" s="4">
        <v>29</v>
      </c>
      <c r="AZ32" s="6" t="s">
        <v>143</v>
      </c>
      <c r="BA32" s="6">
        <v>24</v>
      </c>
      <c r="BB32" s="22">
        <f t="shared" si="0"/>
        <v>1.084108772246815E-3</v>
      </c>
      <c r="BC32" s="23">
        <f>BC31+BB32</f>
        <v>0.99999999999999967</v>
      </c>
    </row>
    <row r="33" spans="1:54" x14ac:dyDescent="0.3">
      <c r="A33" s="55" t="s">
        <v>165</v>
      </c>
      <c r="B33" s="55"/>
      <c r="C33" s="55"/>
      <c r="D33" s="55"/>
      <c r="E33" s="55"/>
      <c r="F33" s="55"/>
      <c r="G33" s="55"/>
      <c r="H33" s="55"/>
      <c r="I33" s="4" t="s">
        <v>98</v>
      </c>
      <c r="J33" s="4">
        <v>9</v>
      </c>
      <c r="K33" s="4">
        <v>6</v>
      </c>
      <c r="L33" s="4">
        <v>8</v>
      </c>
      <c r="M33" s="17">
        <f t="shared" si="6"/>
        <v>7.666666666666667</v>
      </c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Y33" s="73" t="s">
        <v>46</v>
      </c>
      <c r="AZ33" s="93"/>
      <c r="BA33" s="15">
        <f>SUM(BA4:BA32)</f>
        <v>22138.000000000007</v>
      </c>
      <c r="BB33" s="24">
        <f>SUM(BB4:BB32)</f>
        <v>0.99999999999999967</v>
      </c>
    </row>
    <row r="34" spans="1:54" ht="15.6" customHeight="1" x14ac:dyDescent="0.3">
      <c r="A34" s="55" t="s">
        <v>152</v>
      </c>
      <c r="B34" s="55"/>
      <c r="C34" s="55"/>
      <c r="D34" s="55"/>
      <c r="E34" s="55"/>
      <c r="F34" s="55"/>
      <c r="G34" s="55"/>
      <c r="H34" s="55"/>
      <c r="I34" s="4" t="s">
        <v>99</v>
      </c>
      <c r="J34" s="4">
        <v>8</v>
      </c>
      <c r="K34" s="4">
        <v>6</v>
      </c>
      <c r="L34" s="4">
        <v>10</v>
      </c>
      <c r="M34" s="17">
        <f t="shared" si="6"/>
        <v>8</v>
      </c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</row>
    <row r="35" spans="1:54" x14ac:dyDescent="0.3">
      <c r="A35" s="55" t="s">
        <v>120</v>
      </c>
      <c r="B35" s="55"/>
      <c r="C35" s="55"/>
      <c r="D35" s="55"/>
      <c r="E35" s="55"/>
      <c r="F35" s="55"/>
      <c r="G35" s="55"/>
      <c r="H35" s="55"/>
      <c r="I35" s="4" t="s">
        <v>100</v>
      </c>
      <c r="J35" s="4">
        <v>9</v>
      </c>
      <c r="K35" s="4">
        <v>5</v>
      </c>
      <c r="L35" s="4">
        <v>6</v>
      </c>
      <c r="M35" s="17">
        <f t="shared" si="6"/>
        <v>6.666666666666667</v>
      </c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</row>
    <row r="36" spans="1:54" ht="15.6" customHeight="1" x14ac:dyDescent="0.3">
      <c r="A36" s="55" t="s">
        <v>121</v>
      </c>
      <c r="B36" s="55"/>
      <c r="C36" s="55"/>
      <c r="D36" s="55"/>
      <c r="E36" s="55"/>
      <c r="F36" s="55"/>
      <c r="G36" s="55"/>
      <c r="H36" s="55"/>
      <c r="I36" s="4" t="s">
        <v>101</v>
      </c>
      <c r="J36" s="4">
        <v>7</v>
      </c>
      <c r="K36" s="4">
        <v>6</v>
      </c>
      <c r="L36" s="4">
        <v>6</v>
      </c>
      <c r="M36" s="17">
        <f t="shared" si="6"/>
        <v>6.333333333333333</v>
      </c>
    </row>
    <row r="37" spans="1:54" x14ac:dyDescent="0.3">
      <c r="A37" s="55" t="s">
        <v>122</v>
      </c>
      <c r="B37" s="55"/>
      <c r="C37" s="55"/>
      <c r="D37" s="55"/>
      <c r="E37" s="55"/>
      <c r="F37" s="55"/>
      <c r="G37" s="55"/>
      <c r="H37" s="55"/>
      <c r="I37" s="4" t="s">
        <v>102</v>
      </c>
      <c r="J37" s="4">
        <v>5</v>
      </c>
      <c r="K37" s="4">
        <v>8</v>
      </c>
      <c r="L37" s="4">
        <v>7</v>
      </c>
      <c r="M37" s="17">
        <f t="shared" si="6"/>
        <v>6.666666666666667</v>
      </c>
    </row>
    <row r="38" spans="1:54" x14ac:dyDescent="0.3">
      <c r="A38" s="55" t="s">
        <v>123</v>
      </c>
      <c r="B38" s="55"/>
      <c r="C38" s="55"/>
      <c r="D38" s="55"/>
      <c r="E38" s="55"/>
      <c r="F38" s="55"/>
      <c r="G38" s="55"/>
      <c r="H38" s="55"/>
      <c r="I38" s="4" t="s">
        <v>103</v>
      </c>
      <c r="J38" s="4">
        <v>6</v>
      </c>
      <c r="K38" s="4">
        <v>7</v>
      </c>
      <c r="L38" s="4">
        <v>8</v>
      </c>
      <c r="M38" s="17">
        <f t="shared" si="6"/>
        <v>7</v>
      </c>
    </row>
    <row r="39" spans="1:54" x14ac:dyDescent="0.3">
      <c r="A39" s="55" t="s">
        <v>124</v>
      </c>
      <c r="B39" s="55"/>
      <c r="C39" s="55"/>
      <c r="D39" s="55"/>
      <c r="E39" s="55"/>
      <c r="F39" s="55"/>
      <c r="G39" s="55"/>
      <c r="H39" s="55"/>
      <c r="I39" s="4" t="s">
        <v>104</v>
      </c>
      <c r="J39" s="4">
        <v>7</v>
      </c>
      <c r="K39" s="4">
        <v>9</v>
      </c>
      <c r="L39" s="4">
        <v>8</v>
      </c>
      <c r="M39" s="17">
        <f t="shared" si="6"/>
        <v>8</v>
      </c>
      <c r="Y39" s="39"/>
      <c r="Z39" s="5"/>
    </row>
    <row r="40" spans="1:54" x14ac:dyDescent="0.3">
      <c r="A40" s="55" t="s">
        <v>125</v>
      </c>
      <c r="B40" s="55"/>
      <c r="C40" s="55"/>
      <c r="D40" s="55"/>
      <c r="E40" s="55"/>
      <c r="F40" s="55"/>
      <c r="G40" s="55"/>
      <c r="H40" s="55"/>
      <c r="I40" s="4" t="s">
        <v>105</v>
      </c>
      <c r="J40" s="4">
        <v>3</v>
      </c>
      <c r="K40" s="4">
        <v>3</v>
      </c>
      <c r="L40" s="4">
        <v>4</v>
      </c>
      <c r="M40" s="17">
        <f t="shared" si="6"/>
        <v>3.3333333333333335</v>
      </c>
      <c r="Y40" s="39"/>
      <c r="Z40" s="5"/>
    </row>
    <row r="41" spans="1:54" x14ac:dyDescent="0.3">
      <c r="A41" s="55" t="s">
        <v>126</v>
      </c>
      <c r="B41" s="55"/>
      <c r="C41" s="55"/>
      <c r="D41" s="55"/>
      <c r="E41" s="55"/>
      <c r="F41" s="55"/>
      <c r="G41" s="55"/>
      <c r="H41" s="55"/>
      <c r="I41" s="4" t="s">
        <v>106</v>
      </c>
      <c r="J41" s="4">
        <v>1</v>
      </c>
      <c r="K41" s="4">
        <v>2</v>
      </c>
      <c r="L41" s="4">
        <v>4</v>
      </c>
      <c r="M41" s="17">
        <f t="shared" si="6"/>
        <v>2.3333333333333335</v>
      </c>
      <c r="Y41" s="39"/>
      <c r="Z41" s="5"/>
    </row>
    <row r="42" spans="1:54" x14ac:dyDescent="0.3">
      <c r="A42" s="55" t="s">
        <v>127</v>
      </c>
      <c r="B42" s="55"/>
      <c r="C42" s="55"/>
      <c r="D42" s="55"/>
      <c r="E42" s="55"/>
      <c r="F42" s="55"/>
      <c r="G42" s="55"/>
      <c r="H42" s="55"/>
      <c r="I42" s="4" t="s">
        <v>107</v>
      </c>
      <c r="J42" s="4">
        <v>3</v>
      </c>
      <c r="K42" s="4">
        <v>2</v>
      </c>
      <c r="L42" s="4">
        <v>1</v>
      </c>
      <c r="M42" s="17">
        <f t="shared" si="6"/>
        <v>2</v>
      </c>
      <c r="Y42" s="39"/>
      <c r="Z42" s="5"/>
    </row>
    <row r="43" spans="1:54" x14ac:dyDescent="0.3">
      <c r="A43" s="55" t="s">
        <v>128</v>
      </c>
      <c r="B43" s="55"/>
      <c r="C43" s="55"/>
      <c r="D43" s="55"/>
      <c r="E43" s="55"/>
      <c r="F43" s="55"/>
      <c r="G43" s="55"/>
      <c r="H43" s="55"/>
      <c r="I43" s="4" t="s">
        <v>108</v>
      </c>
      <c r="J43" s="4">
        <v>9</v>
      </c>
      <c r="K43" s="4">
        <v>5</v>
      </c>
      <c r="L43" s="4">
        <v>10</v>
      </c>
      <c r="M43" s="17">
        <f t="shared" si="6"/>
        <v>8</v>
      </c>
      <c r="Y43" s="39"/>
      <c r="Z43" s="5"/>
    </row>
    <row r="44" spans="1:54" x14ac:dyDescent="0.3">
      <c r="A44" s="55" t="s">
        <v>129</v>
      </c>
      <c r="B44" s="55"/>
      <c r="C44" s="55"/>
      <c r="D44" s="55"/>
      <c r="E44" s="55"/>
      <c r="F44" s="55"/>
      <c r="G44" s="55"/>
      <c r="H44" s="55"/>
      <c r="I44" s="4" t="s">
        <v>109</v>
      </c>
      <c r="J44" s="4">
        <v>2</v>
      </c>
      <c r="K44" s="4">
        <v>1</v>
      </c>
      <c r="L44" s="4">
        <v>2</v>
      </c>
      <c r="M44" s="17">
        <f t="shared" si="6"/>
        <v>1.6666666666666667</v>
      </c>
      <c r="Y44" s="39"/>
      <c r="Z44" s="5"/>
    </row>
    <row r="45" spans="1:54" x14ac:dyDescent="0.3">
      <c r="A45" s="55" t="s">
        <v>130</v>
      </c>
      <c r="B45" s="55"/>
      <c r="C45" s="55"/>
      <c r="D45" s="55"/>
      <c r="E45" s="55"/>
      <c r="F45" s="55"/>
      <c r="G45" s="55"/>
      <c r="H45" s="55"/>
      <c r="I45" s="4" t="s">
        <v>110</v>
      </c>
      <c r="J45" s="4">
        <v>8</v>
      </c>
      <c r="K45" s="4">
        <v>9</v>
      </c>
      <c r="L45" s="4">
        <v>6</v>
      </c>
      <c r="M45" s="17">
        <f t="shared" si="6"/>
        <v>7.666666666666667</v>
      </c>
      <c r="Y45" s="39"/>
      <c r="Z45" s="5"/>
    </row>
    <row r="46" spans="1:54" x14ac:dyDescent="0.3">
      <c r="A46" s="55" t="s">
        <v>131</v>
      </c>
      <c r="B46" s="55"/>
      <c r="C46" s="55"/>
      <c r="D46" s="55"/>
      <c r="E46" s="55"/>
      <c r="F46" s="55"/>
      <c r="G46" s="55"/>
      <c r="H46" s="55"/>
      <c r="I46" s="4" t="s">
        <v>111</v>
      </c>
      <c r="J46" s="4">
        <v>10</v>
      </c>
      <c r="K46" s="4">
        <v>10</v>
      </c>
      <c r="L46" s="4">
        <v>10</v>
      </c>
      <c r="M46" s="17">
        <f t="shared" si="6"/>
        <v>10</v>
      </c>
      <c r="Y46" s="39"/>
      <c r="Z46" s="5"/>
    </row>
    <row r="47" spans="1:54" x14ac:dyDescent="0.3">
      <c r="A47" s="55" t="s">
        <v>132</v>
      </c>
      <c r="B47" s="55"/>
      <c r="C47" s="55"/>
      <c r="D47" s="55"/>
      <c r="E47" s="55"/>
      <c r="F47" s="55"/>
      <c r="G47" s="55"/>
      <c r="H47" s="55"/>
      <c r="I47" s="4" t="s">
        <v>112</v>
      </c>
      <c r="J47" s="4">
        <v>2</v>
      </c>
      <c r="K47" s="4">
        <v>4</v>
      </c>
      <c r="L47" s="4">
        <v>6</v>
      </c>
      <c r="M47" s="17">
        <f t="shared" si="6"/>
        <v>4</v>
      </c>
      <c r="Y47" s="39"/>
      <c r="Z47" s="5"/>
    </row>
    <row r="48" spans="1:54" ht="15.6" customHeight="1" x14ac:dyDescent="0.3">
      <c r="A48" s="55" t="s">
        <v>133</v>
      </c>
      <c r="B48" s="55"/>
      <c r="C48" s="55"/>
      <c r="D48" s="55"/>
      <c r="E48" s="55"/>
      <c r="F48" s="55"/>
      <c r="G48" s="55"/>
      <c r="H48" s="55"/>
      <c r="I48" s="4" t="s">
        <v>113</v>
      </c>
      <c r="J48" s="4">
        <v>10</v>
      </c>
      <c r="K48" s="4">
        <v>10</v>
      </c>
      <c r="L48" s="4">
        <v>10</v>
      </c>
      <c r="M48" s="17">
        <f t="shared" si="6"/>
        <v>10</v>
      </c>
      <c r="Y48" s="39"/>
      <c r="Z48" s="5"/>
    </row>
    <row r="49" spans="1:30" x14ac:dyDescent="0.3">
      <c r="A49" s="55" t="s">
        <v>153</v>
      </c>
      <c r="B49" s="55"/>
      <c r="C49" s="55"/>
      <c r="D49" s="55"/>
      <c r="E49" s="55"/>
      <c r="F49" s="55"/>
      <c r="G49" s="55"/>
      <c r="H49" s="55"/>
      <c r="I49" s="4" t="s">
        <v>114</v>
      </c>
      <c r="J49" s="4">
        <v>4</v>
      </c>
      <c r="K49" s="4">
        <v>3</v>
      </c>
      <c r="L49" s="4">
        <v>4</v>
      </c>
      <c r="M49" s="17">
        <f t="shared" si="6"/>
        <v>3.6666666666666665</v>
      </c>
      <c r="Y49" s="39"/>
      <c r="Z49" s="5"/>
    </row>
    <row r="50" spans="1:30" x14ac:dyDescent="0.3">
      <c r="A50" s="55" t="s">
        <v>16</v>
      </c>
      <c r="B50" s="55"/>
      <c r="C50" s="55"/>
      <c r="D50" s="55"/>
      <c r="E50" s="55"/>
      <c r="F50" s="55"/>
      <c r="G50" s="55"/>
      <c r="H50" s="55"/>
      <c r="I50" s="4" t="s">
        <v>115</v>
      </c>
      <c r="J50" s="4">
        <v>7</v>
      </c>
      <c r="K50" s="4">
        <v>8</v>
      </c>
      <c r="L50" s="4">
        <v>8</v>
      </c>
      <c r="M50" s="17">
        <f t="shared" si="6"/>
        <v>7.666666666666667</v>
      </c>
      <c r="Y50" s="39"/>
      <c r="Z50" s="5"/>
    </row>
    <row r="51" spans="1:30" x14ac:dyDescent="0.3">
      <c r="A51" s="86" t="s">
        <v>134</v>
      </c>
      <c r="B51" s="87"/>
      <c r="C51" s="87"/>
      <c r="D51" s="87"/>
      <c r="E51" s="87"/>
      <c r="F51" s="87"/>
      <c r="G51" s="87"/>
      <c r="H51" s="88"/>
      <c r="I51" s="4" t="s">
        <v>116</v>
      </c>
      <c r="J51" s="4">
        <v>2</v>
      </c>
      <c r="K51" s="4">
        <v>3</v>
      </c>
      <c r="L51" s="4">
        <v>3</v>
      </c>
      <c r="M51" s="17">
        <f t="shared" si="6"/>
        <v>2.6666666666666665</v>
      </c>
      <c r="Y51" s="39"/>
      <c r="Z51" s="5"/>
    </row>
    <row r="52" spans="1:30" x14ac:dyDescent="0.3">
      <c r="A52" s="86" t="s">
        <v>135</v>
      </c>
      <c r="B52" s="87"/>
      <c r="C52" s="87"/>
      <c r="D52" s="87"/>
      <c r="E52" s="87"/>
      <c r="F52" s="87"/>
      <c r="G52" s="87"/>
      <c r="H52" s="88"/>
      <c r="I52" s="4" t="s">
        <v>117</v>
      </c>
      <c r="J52" s="4">
        <v>3</v>
      </c>
      <c r="K52" s="4">
        <v>3</v>
      </c>
      <c r="L52" s="4">
        <v>2</v>
      </c>
      <c r="M52" s="17">
        <f t="shared" si="6"/>
        <v>2.6666666666666665</v>
      </c>
      <c r="Y52" s="39"/>
      <c r="Z52" s="5"/>
    </row>
    <row r="53" spans="1:30" x14ac:dyDescent="0.3">
      <c r="A53" s="86" t="s">
        <v>139</v>
      </c>
      <c r="B53" s="87"/>
      <c r="C53" s="87"/>
      <c r="D53" s="87"/>
      <c r="E53" s="87"/>
      <c r="F53" s="87"/>
      <c r="G53" s="87"/>
      <c r="H53" s="88"/>
      <c r="I53" s="4" t="s">
        <v>118</v>
      </c>
      <c r="J53" s="4">
        <v>1</v>
      </c>
      <c r="K53" s="4">
        <v>1</v>
      </c>
      <c r="L53" s="4">
        <v>3</v>
      </c>
      <c r="M53" s="17">
        <f t="shared" si="6"/>
        <v>1.6666666666666667</v>
      </c>
      <c r="Y53" s="39"/>
      <c r="Z53" s="5"/>
    </row>
    <row r="54" spans="1:30" x14ac:dyDescent="0.3">
      <c r="A54" s="94" t="s">
        <v>136</v>
      </c>
      <c r="B54" s="95"/>
      <c r="C54" s="95"/>
      <c r="D54" s="95"/>
      <c r="E54" s="95"/>
      <c r="F54" s="95"/>
      <c r="G54" s="95"/>
      <c r="H54" s="96"/>
      <c r="I54" s="4" t="s">
        <v>119</v>
      </c>
      <c r="J54" s="4">
        <v>1</v>
      </c>
      <c r="K54" s="4">
        <v>2</v>
      </c>
      <c r="L54" s="4">
        <v>2</v>
      </c>
      <c r="M54" s="17">
        <f t="shared" si="6"/>
        <v>1.6666666666666667</v>
      </c>
      <c r="Y54" s="39"/>
      <c r="Z54" s="5"/>
    </row>
    <row r="55" spans="1:30" x14ac:dyDescent="0.3">
      <c r="A55" s="86" t="s">
        <v>137</v>
      </c>
      <c r="B55" s="87"/>
      <c r="C55" s="87"/>
      <c r="D55" s="87"/>
      <c r="E55" s="87"/>
      <c r="F55" s="87"/>
      <c r="G55" s="87"/>
      <c r="H55" s="88"/>
      <c r="I55" s="4" t="s">
        <v>138</v>
      </c>
      <c r="J55" s="4">
        <v>9</v>
      </c>
      <c r="K55" s="4">
        <v>8</v>
      </c>
      <c r="L55" s="4">
        <v>9</v>
      </c>
      <c r="M55" s="17">
        <f>AVERAGE(J55:L55)</f>
        <v>8.6666666666666661</v>
      </c>
      <c r="Y55" s="39"/>
      <c r="Z55" s="5"/>
    </row>
    <row r="56" spans="1:30" x14ac:dyDescent="0.3">
      <c r="A56" s="86" t="s">
        <v>214</v>
      </c>
      <c r="B56" s="87"/>
      <c r="C56" s="87"/>
      <c r="D56" s="87"/>
      <c r="E56" s="87"/>
      <c r="F56" s="87"/>
      <c r="G56" s="87"/>
      <c r="H56" s="88"/>
      <c r="I56" s="4" t="s">
        <v>143</v>
      </c>
      <c r="J56" s="4">
        <v>3</v>
      </c>
      <c r="K56" s="4">
        <v>2</v>
      </c>
      <c r="L56" s="4">
        <v>1</v>
      </c>
      <c r="M56" s="17">
        <f>AVERAGE(J56:L56)</f>
        <v>2</v>
      </c>
      <c r="Y56" s="39"/>
      <c r="Z56" s="5"/>
    </row>
    <row r="57" spans="1:30" x14ac:dyDescent="0.3">
      <c r="U57" s="39"/>
      <c r="V57" s="5"/>
      <c r="X57" s="39"/>
      <c r="Y57" s="39"/>
      <c r="Z57" s="5"/>
    </row>
    <row r="58" spans="1:30" x14ac:dyDescent="0.3">
      <c r="U58" s="39"/>
      <c r="V58" s="5"/>
      <c r="X58" s="39"/>
      <c r="Y58" s="39"/>
      <c r="Z58" s="5"/>
    </row>
    <row r="59" spans="1:30" ht="16.2" x14ac:dyDescent="0.35">
      <c r="A59" s="3" t="s">
        <v>140</v>
      </c>
      <c r="U59" s="39"/>
      <c r="V59" s="5"/>
      <c r="X59" s="39"/>
      <c r="Y59" s="39"/>
      <c r="Z59" s="5"/>
    </row>
    <row r="60" spans="1:30" x14ac:dyDescent="0.3">
      <c r="A60" s="71" t="s">
        <v>26</v>
      </c>
      <c r="B60" s="72"/>
      <c r="C60" s="73" t="s">
        <v>14</v>
      </c>
      <c r="D60" s="74"/>
      <c r="E60" s="75"/>
      <c r="F60" s="76" t="s">
        <v>13</v>
      </c>
      <c r="G60" s="78" t="s">
        <v>60</v>
      </c>
      <c r="H60" s="71" t="s">
        <v>26</v>
      </c>
      <c r="I60" s="72"/>
      <c r="J60" s="73" t="s">
        <v>14</v>
      </c>
      <c r="K60" s="74"/>
      <c r="L60" s="75"/>
      <c r="M60" s="76" t="s">
        <v>13</v>
      </c>
      <c r="N60" s="78" t="s">
        <v>60</v>
      </c>
      <c r="O60" s="21"/>
      <c r="P60" s="21"/>
      <c r="Q60" s="21"/>
      <c r="R60" s="21"/>
      <c r="S60" s="21"/>
      <c r="T60" s="21"/>
      <c r="U60" s="39"/>
      <c r="V60" s="5"/>
      <c r="W60" s="21"/>
      <c r="X60" s="39"/>
      <c r="Y60" s="39"/>
      <c r="Z60" s="5"/>
      <c r="AA60" s="21"/>
      <c r="AB60" s="21"/>
      <c r="AC60" s="21"/>
      <c r="AD60" s="21"/>
    </row>
    <row r="61" spans="1:30" x14ac:dyDescent="0.3">
      <c r="A61" s="72"/>
      <c r="B61" s="72"/>
      <c r="C61" s="12">
        <v>1</v>
      </c>
      <c r="D61" s="12">
        <v>2</v>
      </c>
      <c r="E61" s="12">
        <v>3</v>
      </c>
      <c r="F61" s="77"/>
      <c r="G61" s="79"/>
      <c r="H61" s="72"/>
      <c r="I61" s="72"/>
      <c r="J61" s="12">
        <v>1</v>
      </c>
      <c r="K61" s="12">
        <v>2</v>
      </c>
      <c r="L61" s="12">
        <v>3</v>
      </c>
      <c r="M61" s="77"/>
      <c r="N61" s="79"/>
      <c r="O61" s="2"/>
      <c r="P61" s="2"/>
      <c r="Q61" s="2"/>
      <c r="R61" s="2"/>
      <c r="S61" s="2"/>
      <c r="T61" s="2"/>
      <c r="U61" s="39"/>
      <c r="V61" s="5"/>
      <c r="W61" s="2"/>
      <c r="X61" s="39"/>
      <c r="Y61" s="39"/>
      <c r="Z61" s="5"/>
      <c r="AA61" s="2"/>
      <c r="AB61" s="2"/>
      <c r="AC61" s="2"/>
      <c r="AD61" s="2"/>
    </row>
    <row r="62" spans="1:30" x14ac:dyDescent="0.3">
      <c r="A62" s="66" t="s">
        <v>6</v>
      </c>
      <c r="B62" s="4" t="s">
        <v>18</v>
      </c>
      <c r="C62" s="4">
        <v>3</v>
      </c>
      <c r="D62" s="4">
        <v>9</v>
      </c>
      <c r="E62" s="4">
        <v>9</v>
      </c>
      <c r="F62" s="6">
        <f>AVERAGE(C62:E62)</f>
        <v>7</v>
      </c>
      <c r="G62" s="17">
        <v>9</v>
      </c>
      <c r="H62" s="66" t="s">
        <v>69</v>
      </c>
      <c r="I62" s="4" t="s">
        <v>18</v>
      </c>
      <c r="J62" s="4">
        <v>0</v>
      </c>
      <c r="K62" s="4">
        <v>0</v>
      </c>
      <c r="L62" s="4">
        <v>0</v>
      </c>
      <c r="M62" s="6">
        <f>AVERAGE(J62:L62)</f>
        <v>0</v>
      </c>
      <c r="N62" s="11">
        <v>0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39"/>
      <c r="Z62" s="5"/>
      <c r="AA62" s="18"/>
      <c r="AB62" s="18"/>
      <c r="AC62" s="18"/>
      <c r="AD62" s="18"/>
    </row>
    <row r="63" spans="1:30" x14ac:dyDescent="0.3">
      <c r="A63" s="67"/>
      <c r="B63" s="4" t="s">
        <v>19</v>
      </c>
      <c r="C63" s="4">
        <v>3</v>
      </c>
      <c r="D63" s="4">
        <v>3</v>
      </c>
      <c r="E63" s="4">
        <v>9</v>
      </c>
      <c r="F63" s="6">
        <f t="shared" ref="F63:F126" si="7">AVERAGE(C63:E63)</f>
        <v>5</v>
      </c>
      <c r="G63" s="17">
        <v>3</v>
      </c>
      <c r="H63" s="67"/>
      <c r="I63" s="4" t="s">
        <v>19</v>
      </c>
      <c r="J63" s="4">
        <v>0</v>
      </c>
      <c r="K63" s="4">
        <v>0</v>
      </c>
      <c r="L63" s="4">
        <v>0</v>
      </c>
      <c r="M63" s="6">
        <f>AVERAGE(J63:L63)</f>
        <v>0</v>
      </c>
      <c r="N63" s="11">
        <v>0</v>
      </c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39"/>
      <c r="Z63" s="5"/>
      <c r="AA63" s="18"/>
      <c r="AB63" s="18"/>
      <c r="AC63" s="18"/>
      <c r="AD63" s="18"/>
    </row>
    <row r="64" spans="1:30" x14ac:dyDescent="0.3">
      <c r="A64" s="67"/>
      <c r="B64" s="4" t="s">
        <v>20</v>
      </c>
      <c r="C64" s="4">
        <v>1</v>
      </c>
      <c r="D64" s="4">
        <v>3</v>
      </c>
      <c r="E64" s="4">
        <v>0</v>
      </c>
      <c r="F64" s="6">
        <f>AVERAGE(C64:E64)</f>
        <v>1.3333333333333333</v>
      </c>
      <c r="G64" s="17">
        <v>1</v>
      </c>
      <c r="H64" s="67"/>
      <c r="I64" s="4" t="s">
        <v>20</v>
      </c>
      <c r="J64" s="4">
        <v>0</v>
      </c>
      <c r="K64" s="4">
        <v>0</v>
      </c>
      <c r="L64" s="4">
        <v>0</v>
      </c>
      <c r="M64" s="6">
        <f t="shared" ref="M64:M126" si="8">AVERAGE(J64:L64)</f>
        <v>0</v>
      </c>
      <c r="N64" s="11">
        <v>0</v>
      </c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39"/>
      <c r="Z64" s="5"/>
      <c r="AA64" s="18"/>
      <c r="AB64" s="18"/>
      <c r="AC64" s="18"/>
      <c r="AD64" s="18"/>
    </row>
    <row r="65" spans="1:30" x14ac:dyDescent="0.3">
      <c r="A65" s="67"/>
      <c r="B65" s="4" t="s">
        <v>21</v>
      </c>
      <c r="C65" s="4">
        <v>9</v>
      </c>
      <c r="D65" s="4">
        <v>9</v>
      </c>
      <c r="E65" s="4">
        <v>9</v>
      </c>
      <c r="F65" s="6">
        <f t="shared" si="7"/>
        <v>9</v>
      </c>
      <c r="G65" s="17">
        <v>9</v>
      </c>
      <c r="H65" s="67"/>
      <c r="I65" s="4" t="s">
        <v>21</v>
      </c>
      <c r="J65" s="4">
        <v>0</v>
      </c>
      <c r="K65" s="4">
        <v>0</v>
      </c>
      <c r="L65" s="4">
        <v>0</v>
      </c>
      <c r="M65" s="6">
        <f t="shared" si="8"/>
        <v>0</v>
      </c>
      <c r="N65" s="11">
        <v>0</v>
      </c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39"/>
      <c r="Z65" s="5"/>
      <c r="AA65" s="18"/>
      <c r="AB65" s="18"/>
      <c r="AC65" s="18"/>
      <c r="AD65" s="18"/>
    </row>
    <row r="66" spans="1:30" x14ac:dyDescent="0.3">
      <c r="A66" s="67"/>
      <c r="B66" s="4" t="s">
        <v>22</v>
      </c>
      <c r="C66" s="4">
        <v>9</v>
      </c>
      <c r="D66" s="4">
        <v>3</v>
      </c>
      <c r="E66" s="4">
        <v>3</v>
      </c>
      <c r="F66" s="6">
        <f t="shared" si="7"/>
        <v>5</v>
      </c>
      <c r="G66" s="17">
        <v>3</v>
      </c>
      <c r="H66" s="67"/>
      <c r="I66" s="4" t="s">
        <v>22</v>
      </c>
      <c r="J66" s="4">
        <v>0</v>
      </c>
      <c r="K66" s="4">
        <v>0</v>
      </c>
      <c r="L66" s="4">
        <v>0</v>
      </c>
      <c r="M66" s="6">
        <f t="shared" si="8"/>
        <v>0</v>
      </c>
      <c r="N66" s="11">
        <v>0</v>
      </c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39"/>
      <c r="Z66" s="5"/>
      <c r="AA66" s="18"/>
      <c r="AB66" s="18"/>
      <c r="AC66" s="18"/>
      <c r="AD66" s="18"/>
    </row>
    <row r="67" spans="1:30" x14ac:dyDescent="0.3">
      <c r="A67" s="67"/>
      <c r="B67" s="4" t="s">
        <v>98</v>
      </c>
      <c r="C67" s="4">
        <v>0</v>
      </c>
      <c r="D67" s="4">
        <v>0</v>
      </c>
      <c r="E67" s="4">
        <v>0</v>
      </c>
      <c r="F67" s="6">
        <f>AVERAGE(C67:E67)</f>
        <v>0</v>
      </c>
      <c r="G67" s="17">
        <v>0</v>
      </c>
      <c r="H67" s="67"/>
      <c r="I67" s="4" t="s">
        <v>98</v>
      </c>
      <c r="J67" s="4">
        <v>0</v>
      </c>
      <c r="K67" s="4">
        <v>0</v>
      </c>
      <c r="L67" s="4">
        <v>0</v>
      </c>
      <c r="M67" s="6">
        <f t="shared" si="8"/>
        <v>0</v>
      </c>
      <c r="N67" s="11">
        <v>0</v>
      </c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39"/>
      <c r="Z67" s="5"/>
      <c r="AA67" s="18"/>
      <c r="AB67" s="18"/>
      <c r="AC67" s="18"/>
      <c r="AD67" s="18"/>
    </row>
    <row r="68" spans="1:30" x14ac:dyDescent="0.3">
      <c r="A68" s="67"/>
      <c r="B68" s="4" t="s">
        <v>99</v>
      </c>
      <c r="C68" s="4">
        <v>0</v>
      </c>
      <c r="D68" s="4">
        <v>0</v>
      </c>
      <c r="E68" s="4">
        <v>0</v>
      </c>
      <c r="F68" s="6">
        <f t="shared" si="7"/>
        <v>0</v>
      </c>
      <c r="G68" s="17">
        <v>0</v>
      </c>
      <c r="H68" s="67"/>
      <c r="I68" s="4" t="s">
        <v>99</v>
      </c>
      <c r="J68" s="7">
        <v>3</v>
      </c>
      <c r="K68" s="7">
        <v>1</v>
      </c>
      <c r="L68" s="7">
        <v>0</v>
      </c>
      <c r="M68" s="6">
        <f t="shared" si="8"/>
        <v>1.3333333333333333</v>
      </c>
      <c r="N68" s="11">
        <v>1</v>
      </c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</row>
    <row r="69" spans="1:30" x14ac:dyDescent="0.3">
      <c r="A69" s="67"/>
      <c r="B69" s="4" t="s">
        <v>100</v>
      </c>
      <c r="C69" s="4">
        <v>0</v>
      </c>
      <c r="D69" s="4">
        <v>0</v>
      </c>
      <c r="E69" s="4">
        <v>0</v>
      </c>
      <c r="F69" s="6">
        <f t="shared" si="7"/>
        <v>0</v>
      </c>
      <c r="G69" s="17">
        <v>0</v>
      </c>
      <c r="H69" s="67"/>
      <c r="I69" s="4" t="s">
        <v>100</v>
      </c>
      <c r="J69" s="7">
        <v>9</v>
      </c>
      <c r="K69" s="7">
        <v>3</v>
      </c>
      <c r="L69" s="7">
        <v>3</v>
      </c>
      <c r="M69" s="6">
        <f t="shared" si="8"/>
        <v>5</v>
      </c>
      <c r="N69" s="11">
        <v>3</v>
      </c>
      <c r="O69" s="18"/>
      <c r="P69" s="18"/>
      <c r="Q69" s="18"/>
      <c r="R69" s="18"/>
      <c r="S69" s="18"/>
      <c r="T69" s="18"/>
      <c r="U69" s="18"/>
      <c r="V69" s="18"/>
      <c r="W69" s="18"/>
      <c r="X69" s="18"/>
      <c r="Z69" s="18"/>
      <c r="AA69" s="18"/>
      <c r="AB69" s="18"/>
      <c r="AC69" s="18"/>
      <c r="AD69" s="18"/>
    </row>
    <row r="70" spans="1:30" x14ac:dyDescent="0.3">
      <c r="A70" s="67"/>
      <c r="B70" s="4" t="s">
        <v>101</v>
      </c>
      <c r="C70" s="4">
        <v>0</v>
      </c>
      <c r="D70" s="4">
        <v>0</v>
      </c>
      <c r="E70" s="4">
        <v>0</v>
      </c>
      <c r="F70" s="6">
        <f t="shared" si="7"/>
        <v>0</v>
      </c>
      <c r="G70" s="17">
        <v>0</v>
      </c>
      <c r="H70" s="67"/>
      <c r="I70" s="4" t="s">
        <v>101</v>
      </c>
      <c r="J70" s="4">
        <v>0</v>
      </c>
      <c r="K70" s="4">
        <v>0</v>
      </c>
      <c r="L70" s="4">
        <v>0</v>
      </c>
      <c r="M70" s="6">
        <f t="shared" si="8"/>
        <v>0</v>
      </c>
      <c r="N70" s="11">
        <v>0</v>
      </c>
      <c r="O70" s="18"/>
      <c r="P70" s="18"/>
      <c r="Q70" s="18"/>
      <c r="R70" s="18"/>
      <c r="S70" s="18"/>
      <c r="T70" s="18"/>
      <c r="U70" s="18"/>
      <c r="V70" s="18"/>
      <c r="W70" s="18"/>
      <c r="X70" s="18"/>
      <c r="Z70" s="18"/>
      <c r="AA70" s="18"/>
      <c r="AB70" s="18"/>
      <c r="AC70" s="18"/>
      <c r="AD70" s="18"/>
    </row>
    <row r="71" spans="1:30" x14ac:dyDescent="0.3">
      <c r="A71" s="67"/>
      <c r="B71" s="4" t="s">
        <v>102</v>
      </c>
      <c r="C71" s="4">
        <v>0</v>
      </c>
      <c r="D71" s="4">
        <v>0</v>
      </c>
      <c r="E71" s="4">
        <v>0</v>
      </c>
      <c r="F71" s="6">
        <f t="shared" si="7"/>
        <v>0</v>
      </c>
      <c r="G71" s="17">
        <v>0</v>
      </c>
      <c r="H71" s="67"/>
      <c r="I71" s="4" t="s">
        <v>102</v>
      </c>
      <c r="J71" s="4">
        <v>0</v>
      </c>
      <c r="K71" s="4">
        <v>0</v>
      </c>
      <c r="L71" s="4">
        <v>0</v>
      </c>
      <c r="M71" s="6">
        <f t="shared" si="8"/>
        <v>0</v>
      </c>
      <c r="N71" s="11">
        <v>0</v>
      </c>
      <c r="O71" s="18"/>
      <c r="P71" s="18"/>
      <c r="Q71" s="18"/>
      <c r="R71" s="18"/>
      <c r="S71" s="18"/>
      <c r="T71" s="18"/>
      <c r="U71" s="18"/>
      <c r="V71" s="18"/>
      <c r="W71" s="18"/>
      <c r="X71" s="18"/>
      <c r="Z71" s="18"/>
      <c r="AA71" s="18"/>
      <c r="AB71" s="18"/>
      <c r="AC71" s="18"/>
      <c r="AD71" s="18"/>
    </row>
    <row r="72" spans="1:30" x14ac:dyDescent="0.3">
      <c r="A72" s="67"/>
      <c r="B72" s="4" t="s">
        <v>103</v>
      </c>
      <c r="C72" s="4">
        <v>0</v>
      </c>
      <c r="D72" s="4">
        <v>0</v>
      </c>
      <c r="E72" s="4">
        <v>0</v>
      </c>
      <c r="F72" s="6">
        <f t="shared" si="7"/>
        <v>0</v>
      </c>
      <c r="G72" s="17">
        <v>0</v>
      </c>
      <c r="H72" s="67"/>
      <c r="I72" s="4" t="s">
        <v>103</v>
      </c>
      <c r="J72" s="4">
        <v>0</v>
      </c>
      <c r="K72" s="4">
        <v>0</v>
      </c>
      <c r="L72" s="4">
        <v>0</v>
      </c>
      <c r="M72" s="6">
        <f t="shared" si="8"/>
        <v>0</v>
      </c>
      <c r="N72" s="11">
        <v>0</v>
      </c>
      <c r="O72" s="18"/>
      <c r="P72" s="18"/>
      <c r="Q72" s="18"/>
      <c r="R72" s="18"/>
      <c r="S72" s="18"/>
      <c r="T72" s="18"/>
      <c r="U72" s="18"/>
      <c r="V72" s="18"/>
      <c r="W72" s="18"/>
      <c r="X72" s="18"/>
      <c r="Z72" s="18"/>
      <c r="AA72" s="18"/>
      <c r="AB72" s="18"/>
      <c r="AC72" s="18"/>
      <c r="AD72" s="18"/>
    </row>
    <row r="73" spans="1:30" x14ac:dyDescent="0.3">
      <c r="A73" s="67"/>
      <c r="B73" s="4" t="s">
        <v>104</v>
      </c>
      <c r="C73" s="4">
        <v>0</v>
      </c>
      <c r="D73" s="4">
        <v>0</v>
      </c>
      <c r="E73" s="4">
        <v>0</v>
      </c>
      <c r="F73" s="6">
        <f t="shared" si="7"/>
        <v>0</v>
      </c>
      <c r="G73" s="17">
        <v>0</v>
      </c>
      <c r="H73" s="67"/>
      <c r="I73" s="4" t="s">
        <v>104</v>
      </c>
      <c r="J73" s="4">
        <v>0</v>
      </c>
      <c r="K73" s="4">
        <v>0</v>
      </c>
      <c r="L73" s="4">
        <v>0</v>
      </c>
      <c r="M73" s="6">
        <f t="shared" si="8"/>
        <v>0</v>
      </c>
      <c r="N73" s="11">
        <v>0</v>
      </c>
      <c r="O73" s="18"/>
      <c r="P73" s="18"/>
      <c r="Q73" s="18"/>
      <c r="R73" s="18"/>
      <c r="S73" s="18"/>
      <c r="T73" s="18"/>
      <c r="U73" s="18"/>
      <c r="V73" s="18"/>
      <c r="W73" s="18"/>
      <c r="X73" s="18"/>
      <c r="Z73" s="18"/>
      <c r="AA73" s="18"/>
      <c r="AB73" s="18"/>
      <c r="AC73" s="18"/>
      <c r="AD73" s="18"/>
    </row>
    <row r="74" spans="1:30" x14ac:dyDescent="0.3">
      <c r="A74" s="67"/>
      <c r="B74" s="4" t="s">
        <v>105</v>
      </c>
      <c r="C74" s="4">
        <v>0</v>
      </c>
      <c r="D74" s="4">
        <v>0</v>
      </c>
      <c r="E74" s="4">
        <v>0</v>
      </c>
      <c r="F74" s="6">
        <f t="shared" si="7"/>
        <v>0</v>
      </c>
      <c r="G74" s="17">
        <v>0</v>
      </c>
      <c r="H74" s="67"/>
      <c r="I74" s="4" t="s">
        <v>105</v>
      </c>
      <c r="J74" s="4">
        <v>0</v>
      </c>
      <c r="K74" s="4">
        <v>0</v>
      </c>
      <c r="L74" s="4">
        <v>0</v>
      </c>
      <c r="M74" s="6">
        <f t="shared" si="8"/>
        <v>0</v>
      </c>
      <c r="N74" s="11">
        <v>0</v>
      </c>
      <c r="O74" s="18"/>
      <c r="P74" s="18"/>
      <c r="Q74" s="18"/>
      <c r="R74" s="18"/>
      <c r="S74" s="18"/>
      <c r="T74" s="18"/>
      <c r="U74" s="18"/>
      <c r="V74" s="18"/>
      <c r="W74" s="18"/>
      <c r="X74" s="18"/>
      <c r="Z74" s="18"/>
      <c r="AA74" s="18"/>
      <c r="AB74" s="18"/>
      <c r="AC74" s="18"/>
      <c r="AD74" s="18"/>
    </row>
    <row r="75" spans="1:30" x14ac:dyDescent="0.3">
      <c r="A75" s="67"/>
      <c r="B75" s="4" t="s">
        <v>106</v>
      </c>
      <c r="C75" s="4">
        <v>0</v>
      </c>
      <c r="D75" s="4">
        <v>0</v>
      </c>
      <c r="E75" s="4">
        <v>0</v>
      </c>
      <c r="F75" s="6">
        <f t="shared" si="7"/>
        <v>0</v>
      </c>
      <c r="G75" s="17">
        <v>0</v>
      </c>
      <c r="H75" s="67"/>
      <c r="I75" s="4" t="s">
        <v>106</v>
      </c>
      <c r="J75" s="4">
        <v>3</v>
      </c>
      <c r="K75" s="4">
        <v>3</v>
      </c>
      <c r="L75" s="4">
        <v>1</v>
      </c>
      <c r="M75" s="6">
        <f t="shared" si="8"/>
        <v>2.3333333333333335</v>
      </c>
      <c r="N75" s="11">
        <v>3</v>
      </c>
      <c r="O75" s="18"/>
      <c r="P75" s="18"/>
      <c r="Q75" s="18"/>
      <c r="R75" s="18"/>
      <c r="S75" s="18"/>
      <c r="T75" s="18"/>
      <c r="U75" s="18"/>
      <c r="V75" s="18"/>
      <c r="W75" s="18"/>
      <c r="X75" s="18"/>
      <c r="Z75" s="18"/>
      <c r="AA75" s="18"/>
      <c r="AB75" s="18"/>
      <c r="AC75" s="18"/>
      <c r="AD75" s="18"/>
    </row>
    <row r="76" spans="1:30" x14ac:dyDescent="0.3">
      <c r="A76" s="67"/>
      <c r="B76" s="4" t="s">
        <v>107</v>
      </c>
      <c r="C76" s="4">
        <v>0</v>
      </c>
      <c r="D76" s="4">
        <v>0</v>
      </c>
      <c r="E76" s="4">
        <v>0</v>
      </c>
      <c r="F76" s="6">
        <f t="shared" si="7"/>
        <v>0</v>
      </c>
      <c r="G76" s="17">
        <v>0</v>
      </c>
      <c r="H76" s="67"/>
      <c r="I76" s="4" t="s">
        <v>107</v>
      </c>
      <c r="J76" s="4">
        <v>0</v>
      </c>
      <c r="K76" s="4">
        <v>0</v>
      </c>
      <c r="L76" s="4">
        <v>0</v>
      </c>
      <c r="M76" s="6">
        <f t="shared" si="8"/>
        <v>0</v>
      </c>
      <c r="N76" s="11">
        <v>0</v>
      </c>
      <c r="O76" s="18"/>
      <c r="P76" s="18"/>
      <c r="Q76" s="18"/>
      <c r="R76" s="18"/>
      <c r="S76" s="18"/>
      <c r="T76" s="18"/>
      <c r="U76" s="18"/>
      <c r="V76" s="18"/>
      <c r="W76" s="18"/>
      <c r="X76" s="18"/>
      <c r="Z76" s="18"/>
      <c r="AA76" s="18"/>
      <c r="AB76" s="18"/>
      <c r="AC76" s="18"/>
      <c r="AD76" s="18"/>
    </row>
    <row r="77" spans="1:30" x14ac:dyDescent="0.3">
      <c r="A77" s="67"/>
      <c r="B77" s="4" t="s">
        <v>108</v>
      </c>
      <c r="C77" s="4">
        <v>0</v>
      </c>
      <c r="D77" s="4">
        <v>0</v>
      </c>
      <c r="E77" s="4">
        <v>0</v>
      </c>
      <c r="F77" s="6">
        <f t="shared" si="7"/>
        <v>0</v>
      </c>
      <c r="G77" s="17">
        <v>0</v>
      </c>
      <c r="H77" s="67"/>
      <c r="I77" s="4" t="s">
        <v>108</v>
      </c>
      <c r="J77" s="4">
        <v>9</v>
      </c>
      <c r="K77" s="4">
        <v>9</v>
      </c>
      <c r="L77" s="4">
        <v>9</v>
      </c>
      <c r="M77" s="6">
        <f t="shared" si="8"/>
        <v>9</v>
      </c>
      <c r="N77" s="11">
        <v>9</v>
      </c>
      <c r="O77" s="18"/>
      <c r="P77" s="18"/>
      <c r="Q77" s="18"/>
      <c r="R77" s="18"/>
      <c r="S77" s="18"/>
      <c r="T77" s="18"/>
      <c r="U77" s="18"/>
      <c r="V77" s="18"/>
      <c r="W77" s="18"/>
      <c r="X77" s="18"/>
      <c r="Z77" s="18"/>
      <c r="AA77" s="18"/>
      <c r="AB77" s="18"/>
      <c r="AC77" s="18"/>
      <c r="AD77" s="18"/>
    </row>
    <row r="78" spans="1:30" x14ac:dyDescent="0.3">
      <c r="A78" s="67"/>
      <c r="B78" s="4" t="s">
        <v>109</v>
      </c>
      <c r="C78" s="4">
        <v>0</v>
      </c>
      <c r="D78" s="4">
        <v>0</v>
      </c>
      <c r="E78" s="4">
        <v>0</v>
      </c>
      <c r="F78" s="6">
        <f t="shared" si="7"/>
        <v>0</v>
      </c>
      <c r="G78" s="17">
        <v>0</v>
      </c>
      <c r="H78" s="67"/>
      <c r="I78" s="4" t="s">
        <v>109</v>
      </c>
      <c r="J78" s="7">
        <v>0</v>
      </c>
      <c r="K78" s="7">
        <v>0</v>
      </c>
      <c r="L78" s="7">
        <v>0</v>
      </c>
      <c r="M78" s="6">
        <f t="shared" si="8"/>
        <v>0</v>
      </c>
      <c r="N78" s="11">
        <v>0</v>
      </c>
      <c r="O78" s="18"/>
      <c r="P78" s="18"/>
      <c r="Q78" s="18"/>
      <c r="R78" s="18"/>
      <c r="S78" s="18"/>
      <c r="T78" s="18"/>
      <c r="U78" s="18"/>
      <c r="V78" s="18"/>
      <c r="W78" s="18"/>
      <c r="X78" s="18"/>
      <c r="Z78" s="18"/>
      <c r="AA78" s="18"/>
      <c r="AB78" s="18"/>
      <c r="AC78" s="18"/>
      <c r="AD78" s="18"/>
    </row>
    <row r="79" spans="1:30" x14ac:dyDescent="0.3">
      <c r="A79" s="67"/>
      <c r="B79" s="4" t="s">
        <v>110</v>
      </c>
      <c r="C79" s="4">
        <v>0</v>
      </c>
      <c r="D79" s="4">
        <v>0</v>
      </c>
      <c r="E79" s="4">
        <v>0</v>
      </c>
      <c r="F79" s="6">
        <f t="shared" si="7"/>
        <v>0</v>
      </c>
      <c r="G79" s="17">
        <v>0</v>
      </c>
      <c r="H79" s="67"/>
      <c r="I79" s="4" t="s">
        <v>110</v>
      </c>
      <c r="J79" s="7">
        <v>9</v>
      </c>
      <c r="K79" s="7">
        <v>9</v>
      </c>
      <c r="L79" s="7">
        <v>9</v>
      </c>
      <c r="M79" s="6">
        <f t="shared" si="8"/>
        <v>9</v>
      </c>
      <c r="N79" s="11">
        <v>9</v>
      </c>
      <c r="O79" s="18"/>
      <c r="P79" s="18"/>
      <c r="Q79" s="18"/>
      <c r="R79" s="18"/>
      <c r="S79" s="18"/>
      <c r="T79" s="18"/>
      <c r="U79" s="18"/>
      <c r="V79" s="18"/>
      <c r="W79" s="18"/>
      <c r="X79" s="18"/>
      <c r="Z79" s="18"/>
      <c r="AA79" s="18"/>
      <c r="AB79" s="18"/>
      <c r="AC79" s="18"/>
      <c r="AD79" s="18"/>
    </row>
    <row r="80" spans="1:30" x14ac:dyDescent="0.3">
      <c r="A80" s="67"/>
      <c r="B80" s="4" t="s">
        <v>111</v>
      </c>
      <c r="C80" s="4">
        <v>0</v>
      </c>
      <c r="D80" s="4">
        <v>0</v>
      </c>
      <c r="E80" s="4">
        <v>0</v>
      </c>
      <c r="F80" s="6">
        <f t="shared" si="7"/>
        <v>0</v>
      </c>
      <c r="G80" s="17">
        <v>0</v>
      </c>
      <c r="H80" s="67"/>
      <c r="I80" s="4" t="s">
        <v>111</v>
      </c>
      <c r="J80" s="4">
        <v>0</v>
      </c>
      <c r="K80" s="4">
        <v>0</v>
      </c>
      <c r="L80" s="4">
        <v>0</v>
      </c>
      <c r="M80" s="6">
        <f t="shared" si="8"/>
        <v>0</v>
      </c>
      <c r="N80" s="11">
        <v>0</v>
      </c>
      <c r="P80" s="18"/>
      <c r="Q80" s="18"/>
      <c r="R80" s="18"/>
      <c r="S80" s="18"/>
      <c r="T80" s="18"/>
      <c r="U80" s="18"/>
      <c r="V80" s="18"/>
      <c r="W80" s="18"/>
      <c r="X80" s="18"/>
    </row>
    <row r="81" spans="1:24" x14ac:dyDescent="0.3">
      <c r="A81" s="67"/>
      <c r="B81" s="4" t="s">
        <v>112</v>
      </c>
      <c r="C81" s="4">
        <v>1</v>
      </c>
      <c r="D81" s="4">
        <v>1</v>
      </c>
      <c r="E81" s="4">
        <v>1</v>
      </c>
      <c r="F81" s="6">
        <f t="shared" si="7"/>
        <v>1</v>
      </c>
      <c r="G81" s="17">
        <v>1</v>
      </c>
      <c r="H81" s="67"/>
      <c r="I81" s="4" t="s">
        <v>112</v>
      </c>
      <c r="J81" s="4">
        <v>0</v>
      </c>
      <c r="K81" s="4">
        <v>0</v>
      </c>
      <c r="L81" s="4">
        <v>0</v>
      </c>
      <c r="M81" s="6">
        <f t="shared" si="8"/>
        <v>0</v>
      </c>
      <c r="N81" s="11">
        <v>0</v>
      </c>
      <c r="P81" s="18"/>
      <c r="Q81" s="18"/>
      <c r="R81" s="18"/>
      <c r="S81" s="18"/>
      <c r="T81" s="18"/>
      <c r="U81" s="18"/>
      <c r="V81" s="18"/>
      <c r="W81" s="18"/>
      <c r="X81" s="18"/>
    </row>
    <row r="82" spans="1:24" x14ac:dyDescent="0.3">
      <c r="A82" s="67"/>
      <c r="B82" s="4" t="s">
        <v>113</v>
      </c>
      <c r="C82" s="4">
        <v>0</v>
      </c>
      <c r="D82" s="4">
        <v>0</v>
      </c>
      <c r="E82" s="4">
        <v>0</v>
      </c>
      <c r="F82" s="6">
        <f t="shared" si="7"/>
        <v>0</v>
      </c>
      <c r="G82" s="17">
        <v>0</v>
      </c>
      <c r="H82" s="67"/>
      <c r="I82" s="4" t="s">
        <v>113</v>
      </c>
      <c r="J82" s="4">
        <v>0</v>
      </c>
      <c r="K82" s="4">
        <v>0</v>
      </c>
      <c r="L82" s="4">
        <v>0</v>
      </c>
      <c r="M82" s="6">
        <f t="shared" si="8"/>
        <v>0</v>
      </c>
      <c r="N82" s="11">
        <v>0</v>
      </c>
      <c r="P82" s="18"/>
      <c r="Q82" s="18"/>
      <c r="R82" s="18"/>
      <c r="S82" s="18"/>
      <c r="T82" s="18"/>
      <c r="U82" s="18"/>
      <c r="V82" s="18"/>
      <c r="W82" s="18"/>
      <c r="X82" s="18"/>
    </row>
    <row r="83" spans="1:24" x14ac:dyDescent="0.3">
      <c r="A83" s="67"/>
      <c r="B83" s="4" t="s">
        <v>114</v>
      </c>
      <c r="C83" s="4">
        <v>3</v>
      </c>
      <c r="D83" s="4">
        <v>3</v>
      </c>
      <c r="E83" s="4">
        <v>3</v>
      </c>
      <c r="F83" s="6">
        <f t="shared" si="7"/>
        <v>3</v>
      </c>
      <c r="G83" s="17">
        <v>3</v>
      </c>
      <c r="H83" s="67"/>
      <c r="I83" s="4" t="s">
        <v>114</v>
      </c>
      <c r="J83" s="4">
        <v>0</v>
      </c>
      <c r="K83" s="4">
        <v>0</v>
      </c>
      <c r="L83" s="4">
        <v>0</v>
      </c>
      <c r="M83" s="6">
        <f t="shared" si="8"/>
        <v>0</v>
      </c>
      <c r="N83" s="11">
        <v>0</v>
      </c>
      <c r="P83" s="18"/>
      <c r="Q83" s="18"/>
      <c r="R83" s="18"/>
      <c r="S83" s="18"/>
      <c r="T83" s="18"/>
      <c r="U83" s="18"/>
      <c r="V83" s="18"/>
      <c r="W83" s="18"/>
      <c r="X83" s="18"/>
    </row>
    <row r="84" spans="1:24" x14ac:dyDescent="0.3">
      <c r="A84" s="67"/>
      <c r="B84" s="4" t="s">
        <v>115</v>
      </c>
      <c r="C84" s="4">
        <v>0</v>
      </c>
      <c r="D84" s="4">
        <v>0</v>
      </c>
      <c r="E84" s="4">
        <v>0</v>
      </c>
      <c r="F84" s="6">
        <f t="shared" si="7"/>
        <v>0</v>
      </c>
      <c r="G84" s="17">
        <v>0</v>
      </c>
      <c r="H84" s="67"/>
      <c r="I84" s="4" t="s">
        <v>115</v>
      </c>
      <c r="J84" s="4">
        <v>0</v>
      </c>
      <c r="K84" s="4">
        <v>0</v>
      </c>
      <c r="L84" s="4">
        <v>0</v>
      </c>
      <c r="M84" s="6">
        <f t="shared" si="8"/>
        <v>0</v>
      </c>
      <c r="N84" s="11">
        <v>0</v>
      </c>
      <c r="P84" s="18"/>
      <c r="Q84" s="18"/>
      <c r="R84" s="18"/>
      <c r="S84" s="18"/>
      <c r="T84" s="18"/>
      <c r="U84" s="18"/>
      <c r="V84" s="18"/>
      <c r="W84" s="18"/>
      <c r="X84" s="18"/>
    </row>
    <row r="85" spans="1:24" x14ac:dyDescent="0.3">
      <c r="A85" s="67"/>
      <c r="B85" s="4" t="s">
        <v>116</v>
      </c>
      <c r="C85" s="4">
        <v>0</v>
      </c>
      <c r="D85" s="4">
        <v>0</v>
      </c>
      <c r="E85" s="4">
        <v>0</v>
      </c>
      <c r="F85" s="6">
        <f t="shared" si="7"/>
        <v>0</v>
      </c>
      <c r="G85" s="17">
        <v>0</v>
      </c>
      <c r="H85" s="67"/>
      <c r="I85" s="4" t="s">
        <v>116</v>
      </c>
      <c r="J85" s="4">
        <v>0</v>
      </c>
      <c r="K85" s="4">
        <v>0</v>
      </c>
      <c r="L85" s="4">
        <v>0</v>
      </c>
      <c r="M85" s="6">
        <f t="shared" si="8"/>
        <v>0</v>
      </c>
      <c r="N85" s="11">
        <v>0</v>
      </c>
      <c r="P85" s="18"/>
      <c r="Q85" s="18"/>
      <c r="R85" s="18"/>
      <c r="S85" s="18"/>
      <c r="T85" s="18"/>
      <c r="U85" s="18"/>
      <c r="V85" s="18"/>
      <c r="W85" s="18"/>
      <c r="X85" s="18"/>
    </row>
    <row r="86" spans="1:24" x14ac:dyDescent="0.3">
      <c r="A86" s="67"/>
      <c r="B86" s="4" t="s">
        <v>117</v>
      </c>
      <c r="C86" s="4">
        <v>0</v>
      </c>
      <c r="D86" s="4">
        <v>0</v>
      </c>
      <c r="E86" s="4">
        <v>0</v>
      </c>
      <c r="F86" s="6">
        <f t="shared" si="7"/>
        <v>0</v>
      </c>
      <c r="G86" s="17">
        <v>0</v>
      </c>
      <c r="H86" s="67"/>
      <c r="I86" s="4" t="s">
        <v>117</v>
      </c>
      <c r="J86" s="4">
        <v>0</v>
      </c>
      <c r="K86" s="4">
        <v>0</v>
      </c>
      <c r="L86" s="4">
        <v>0</v>
      </c>
      <c r="M86" s="6">
        <f t="shared" si="8"/>
        <v>0</v>
      </c>
      <c r="N86" s="11">
        <v>0</v>
      </c>
      <c r="P86" s="18"/>
      <c r="Q86" s="18"/>
      <c r="R86" s="18"/>
      <c r="S86" s="18"/>
      <c r="T86" s="18"/>
      <c r="U86" s="18"/>
      <c r="V86" s="18"/>
      <c r="W86" s="18"/>
      <c r="X86" s="18"/>
    </row>
    <row r="87" spans="1:24" x14ac:dyDescent="0.3">
      <c r="A87" s="67"/>
      <c r="B87" s="4" t="s">
        <v>118</v>
      </c>
      <c r="C87" s="4">
        <v>0</v>
      </c>
      <c r="D87" s="4">
        <v>0</v>
      </c>
      <c r="E87" s="4">
        <v>0</v>
      </c>
      <c r="F87" s="6">
        <f t="shared" si="7"/>
        <v>0</v>
      </c>
      <c r="G87" s="17">
        <v>0</v>
      </c>
      <c r="H87" s="67"/>
      <c r="I87" s="4" t="s">
        <v>118</v>
      </c>
      <c r="J87" s="4">
        <v>0</v>
      </c>
      <c r="K87" s="4">
        <v>0</v>
      </c>
      <c r="L87" s="4">
        <v>0</v>
      </c>
      <c r="M87" s="6">
        <f t="shared" si="8"/>
        <v>0</v>
      </c>
      <c r="N87" s="11">
        <v>0</v>
      </c>
      <c r="P87" s="18"/>
      <c r="Q87" s="18"/>
      <c r="R87" s="18"/>
      <c r="S87" s="18"/>
      <c r="T87" s="18"/>
      <c r="U87" s="18"/>
      <c r="V87" s="18"/>
      <c r="W87" s="18"/>
      <c r="X87" s="18"/>
    </row>
    <row r="88" spans="1:24" x14ac:dyDescent="0.3">
      <c r="A88" s="67"/>
      <c r="B88" s="4" t="s">
        <v>119</v>
      </c>
      <c r="C88" s="4">
        <v>0</v>
      </c>
      <c r="D88" s="4">
        <v>0</v>
      </c>
      <c r="E88" s="4">
        <v>0</v>
      </c>
      <c r="F88" s="6">
        <f t="shared" si="7"/>
        <v>0</v>
      </c>
      <c r="G88" s="17">
        <v>0</v>
      </c>
      <c r="H88" s="67"/>
      <c r="I88" s="4" t="s">
        <v>119</v>
      </c>
      <c r="J88" s="4">
        <v>0</v>
      </c>
      <c r="K88" s="4">
        <v>0</v>
      </c>
      <c r="L88" s="4">
        <v>0</v>
      </c>
      <c r="M88" s="6">
        <f t="shared" si="8"/>
        <v>0</v>
      </c>
      <c r="N88" s="11">
        <v>0</v>
      </c>
      <c r="P88" s="18"/>
      <c r="Q88" s="18"/>
      <c r="R88" s="18"/>
      <c r="S88" s="18"/>
      <c r="T88" s="18"/>
      <c r="U88" s="18"/>
      <c r="V88" s="18"/>
      <c r="W88" s="18"/>
      <c r="X88" s="18"/>
    </row>
    <row r="89" spans="1:24" x14ac:dyDescent="0.3">
      <c r="A89" s="67"/>
      <c r="B89" s="4" t="s">
        <v>138</v>
      </c>
      <c r="C89" s="4">
        <v>0</v>
      </c>
      <c r="D89" s="4">
        <v>0</v>
      </c>
      <c r="E89" s="4">
        <v>0</v>
      </c>
      <c r="F89" s="6">
        <f t="shared" si="7"/>
        <v>0</v>
      </c>
      <c r="G89" s="17">
        <v>0</v>
      </c>
      <c r="H89" s="67"/>
      <c r="I89" s="4" t="s">
        <v>138</v>
      </c>
      <c r="J89" s="4">
        <v>0</v>
      </c>
      <c r="K89" s="4">
        <v>0</v>
      </c>
      <c r="L89" s="4">
        <v>0</v>
      </c>
      <c r="M89" s="6">
        <f t="shared" si="8"/>
        <v>0</v>
      </c>
      <c r="N89" s="11">
        <v>0</v>
      </c>
      <c r="P89" s="18"/>
      <c r="Q89" s="18"/>
      <c r="R89" s="18"/>
      <c r="S89" s="18"/>
      <c r="T89" s="18"/>
      <c r="U89" s="18"/>
      <c r="V89" s="18"/>
      <c r="W89" s="18"/>
      <c r="X89" s="18"/>
    </row>
    <row r="90" spans="1:24" x14ac:dyDescent="0.3">
      <c r="A90" s="68"/>
      <c r="B90" s="4" t="s">
        <v>143</v>
      </c>
      <c r="C90" s="4">
        <v>0</v>
      </c>
      <c r="D90" s="4">
        <v>0</v>
      </c>
      <c r="E90" s="4">
        <v>0</v>
      </c>
      <c r="F90" s="6">
        <f t="shared" si="7"/>
        <v>0</v>
      </c>
      <c r="G90" s="17">
        <v>0</v>
      </c>
      <c r="H90" s="68"/>
      <c r="I90" s="4" t="s">
        <v>143</v>
      </c>
      <c r="J90" s="4">
        <v>0</v>
      </c>
      <c r="K90" s="4">
        <v>0</v>
      </c>
      <c r="L90" s="4">
        <v>0</v>
      </c>
      <c r="M90" s="6">
        <f t="shared" si="8"/>
        <v>0</v>
      </c>
      <c r="N90" s="11">
        <v>0</v>
      </c>
      <c r="P90" s="18"/>
      <c r="Q90" s="18"/>
      <c r="R90" s="18"/>
      <c r="S90" s="18"/>
      <c r="T90" s="18"/>
      <c r="U90" s="18"/>
      <c r="V90" s="18"/>
      <c r="W90" s="18"/>
      <c r="X90" s="18"/>
    </row>
    <row r="91" spans="1:24" x14ac:dyDescent="0.3">
      <c r="A91" s="66" t="s">
        <v>7</v>
      </c>
      <c r="B91" s="4" t="s">
        <v>18</v>
      </c>
      <c r="C91" s="7">
        <v>0</v>
      </c>
      <c r="D91" s="7">
        <v>0</v>
      </c>
      <c r="E91" s="7">
        <v>0</v>
      </c>
      <c r="F91" s="6">
        <f t="shared" si="7"/>
        <v>0</v>
      </c>
      <c r="G91" s="17">
        <v>0</v>
      </c>
      <c r="H91" s="66" t="s">
        <v>70</v>
      </c>
      <c r="I91" s="4" t="s">
        <v>18</v>
      </c>
      <c r="J91" s="4">
        <v>0</v>
      </c>
      <c r="K91" s="4">
        <v>0</v>
      </c>
      <c r="L91" s="4">
        <v>0</v>
      </c>
      <c r="M91" s="6">
        <f>AVERAGE(J91:L91)</f>
        <v>0</v>
      </c>
      <c r="N91" s="11">
        <v>0</v>
      </c>
    </row>
    <row r="92" spans="1:24" x14ac:dyDescent="0.3">
      <c r="A92" s="67"/>
      <c r="B92" s="4" t="s">
        <v>19</v>
      </c>
      <c r="C92" s="4">
        <v>0</v>
      </c>
      <c r="D92" s="4">
        <v>0</v>
      </c>
      <c r="E92" s="4">
        <v>0</v>
      </c>
      <c r="F92" s="6">
        <f t="shared" si="7"/>
        <v>0</v>
      </c>
      <c r="G92" s="17">
        <v>0</v>
      </c>
      <c r="H92" s="67"/>
      <c r="I92" s="4" t="s">
        <v>19</v>
      </c>
      <c r="J92" s="4">
        <v>0</v>
      </c>
      <c r="K92" s="4">
        <v>0</v>
      </c>
      <c r="L92" s="4">
        <v>0</v>
      </c>
      <c r="M92" s="6">
        <f t="shared" si="8"/>
        <v>0</v>
      </c>
      <c r="N92" s="11">
        <v>0</v>
      </c>
    </row>
    <row r="93" spans="1:24" x14ac:dyDescent="0.3">
      <c r="A93" s="67"/>
      <c r="B93" s="4" t="s">
        <v>20</v>
      </c>
      <c r="C93" s="4">
        <v>9</v>
      </c>
      <c r="D93" s="4">
        <v>9</v>
      </c>
      <c r="E93" s="4">
        <v>9</v>
      </c>
      <c r="F93" s="6">
        <f t="shared" si="7"/>
        <v>9</v>
      </c>
      <c r="G93" s="17">
        <v>9</v>
      </c>
      <c r="H93" s="67"/>
      <c r="I93" s="4" t="s">
        <v>20</v>
      </c>
      <c r="J93" s="4">
        <v>0</v>
      </c>
      <c r="K93" s="4">
        <v>0</v>
      </c>
      <c r="L93" s="4">
        <v>0</v>
      </c>
      <c r="M93" s="6">
        <f t="shared" si="8"/>
        <v>0</v>
      </c>
      <c r="N93" s="11">
        <v>0</v>
      </c>
    </row>
    <row r="94" spans="1:24" x14ac:dyDescent="0.3">
      <c r="A94" s="67"/>
      <c r="B94" s="4" t="s">
        <v>21</v>
      </c>
      <c r="C94" s="4">
        <v>3</v>
      </c>
      <c r="D94" s="4">
        <v>3</v>
      </c>
      <c r="E94" s="4">
        <v>9</v>
      </c>
      <c r="F94" s="6">
        <f t="shared" si="7"/>
        <v>5</v>
      </c>
      <c r="G94" s="17">
        <v>3</v>
      </c>
      <c r="H94" s="67"/>
      <c r="I94" s="4" t="s">
        <v>21</v>
      </c>
      <c r="J94" s="4">
        <v>0</v>
      </c>
      <c r="K94" s="4">
        <v>0</v>
      </c>
      <c r="L94" s="4">
        <v>0</v>
      </c>
      <c r="M94" s="6">
        <f t="shared" si="8"/>
        <v>0</v>
      </c>
      <c r="N94" s="11">
        <v>0</v>
      </c>
    </row>
    <row r="95" spans="1:24" x14ac:dyDescent="0.3">
      <c r="A95" s="67"/>
      <c r="B95" s="4" t="s">
        <v>22</v>
      </c>
      <c r="C95" s="4">
        <v>0</v>
      </c>
      <c r="D95" s="4">
        <v>0</v>
      </c>
      <c r="E95" s="4">
        <v>0</v>
      </c>
      <c r="F95" s="6">
        <f t="shared" si="7"/>
        <v>0</v>
      </c>
      <c r="G95" s="17">
        <v>0</v>
      </c>
      <c r="H95" s="67"/>
      <c r="I95" s="4" t="s">
        <v>22</v>
      </c>
      <c r="J95" s="4">
        <v>0</v>
      </c>
      <c r="K95" s="4">
        <v>0</v>
      </c>
      <c r="L95" s="4">
        <v>0</v>
      </c>
      <c r="M95" s="6">
        <f t="shared" si="8"/>
        <v>0</v>
      </c>
      <c r="N95" s="11">
        <v>0</v>
      </c>
    </row>
    <row r="96" spans="1:24" x14ac:dyDescent="0.3">
      <c r="A96" s="67"/>
      <c r="B96" s="4" t="s">
        <v>98</v>
      </c>
      <c r="C96" s="4">
        <v>0</v>
      </c>
      <c r="D96" s="4">
        <v>0</v>
      </c>
      <c r="E96" s="4">
        <v>0</v>
      </c>
      <c r="F96" s="6">
        <f t="shared" si="7"/>
        <v>0</v>
      </c>
      <c r="G96" s="17">
        <v>0</v>
      </c>
      <c r="H96" s="67"/>
      <c r="I96" s="4" t="s">
        <v>98</v>
      </c>
      <c r="J96" s="4">
        <v>0</v>
      </c>
      <c r="K96" s="4">
        <v>0</v>
      </c>
      <c r="L96" s="4">
        <v>0</v>
      </c>
      <c r="M96" s="6">
        <f t="shared" si="8"/>
        <v>0</v>
      </c>
      <c r="N96" s="11">
        <v>0</v>
      </c>
    </row>
    <row r="97" spans="1:14" x14ac:dyDescent="0.3">
      <c r="A97" s="67"/>
      <c r="B97" s="4" t="s">
        <v>99</v>
      </c>
      <c r="C97" s="4">
        <v>0</v>
      </c>
      <c r="D97" s="4">
        <v>0</v>
      </c>
      <c r="E97" s="4">
        <v>0</v>
      </c>
      <c r="F97" s="6">
        <f t="shared" si="7"/>
        <v>0</v>
      </c>
      <c r="G97" s="17">
        <v>0</v>
      </c>
      <c r="H97" s="67"/>
      <c r="I97" s="4" t="s">
        <v>99</v>
      </c>
      <c r="J97" s="4">
        <v>0</v>
      </c>
      <c r="K97" s="4">
        <v>0</v>
      </c>
      <c r="L97" s="4">
        <v>0</v>
      </c>
      <c r="M97" s="6">
        <f t="shared" si="8"/>
        <v>0</v>
      </c>
      <c r="N97" s="11">
        <v>0</v>
      </c>
    </row>
    <row r="98" spans="1:14" x14ac:dyDescent="0.3">
      <c r="A98" s="67"/>
      <c r="B98" s="4" t="s">
        <v>100</v>
      </c>
      <c r="C98" s="4">
        <v>0</v>
      </c>
      <c r="D98" s="4">
        <v>0</v>
      </c>
      <c r="E98" s="4">
        <v>0</v>
      </c>
      <c r="F98" s="6">
        <f t="shared" si="7"/>
        <v>0</v>
      </c>
      <c r="G98" s="17">
        <v>0</v>
      </c>
      <c r="H98" s="67"/>
      <c r="I98" s="4" t="s">
        <v>100</v>
      </c>
      <c r="J98" s="4">
        <v>0</v>
      </c>
      <c r="K98" s="4">
        <v>0</v>
      </c>
      <c r="L98" s="4">
        <v>0</v>
      </c>
      <c r="M98" s="6">
        <f t="shared" si="8"/>
        <v>0</v>
      </c>
      <c r="N98" s="11">
        <v>0</v>
      </c>
    </row>
    <row r="99" spans="1:14" x14ac:dyDescent="0.3">
      <c r="A99" s="67"/>
      <c r="B99" s="4" t="s">
        <v>101</v>
      </c>
      <c r="C99" s="4">
        <v>0</v>
      </c>
      <c r="D99" s="4">
        <v>0</v>
      </c>
      <c r="E99" s="4">
        <v>0</v>
      </c>
      <c r="F99" s="6">
        <f t="shared" si="7"/>
        <v>0</v>
      </c>
      <c r="G99" s="17">
        <v>0</v>
      </c>
      <c r="H99" s="67"/>
      <c r="I99" s="4" t="s">
        <v>101</v>
      </c>
      <c r="J99" s="4">
        <v>0</v>
      </c>
      <c r="K99" s="4">
        <v>0</v>
      </c>
      <c r="L99" s="4">
        <v>0</v>
      </c>
      <c r="M99" s="6">
        <f t="shared" si="8"/>
        <v>0</v>
      </c>
      <c r="N99" s="11">
        <v>0</v>
      </c>
    </row>
    <row r="100" spans="1:14" x14ac:dyDescent="0.3">
      <c r="A100" s="67"/>
      <c r="B100" s="4" t="s">
        <v>102</v>
      </c>
      <c r="C100" s="4">
        <v>0</v>
      </c>
      <c r="D100" s="4">
        <v>0</v>
      </c>
      <c r="E100" s="4">
        <v>0</v>
      </c>
      <c r="F100" s="6">
        <f t="shared" si="7"/>
        <v>0</v>
      </c>
      <c r="G100" s="17">
        <v>0</v>
      </c>
      <c r="H100" s="67"/>
      <c r="I100" s="4" t="s">
        <v>102</v>
      </c>
      <c r="J100" s="4">
        <v>0</v>
      </c>
      <c r="K100" s="4">
        <v>0</v>
      </c>
      <c r="L100" s="4">
        <v>0</v>
      </c>
      <c r="M100" s="6">
        <f t="shared" si="8"/>
        <v>0</v>
      </c>
      <c r="N100" s="11">
        <v>0</v>
      </c>
    </row>
    <row r="101" spans="1:14" x14ac:dyDescent="0.3">
      <c r="A101" s="67"/>
      <c r="B101" s="4" t="s">
        <v>103</v>
      </c>
      <c r="C101" s="4">
        <v>0</v>
      </c>
      <c r="D101" s="4">
        <v>0</v>
      </c>
      <c r="E101" s="4">
        <v>0</v>
      </c>
      <c r="F101" s="6">
        <f t="shared" si="7"/>
        <v>0</v>
      </c>
      <c r="G101" s="17">
        <v>0</v>
      </c>
      <c r="H101" s="67"/>
      <c r="I101" s="4" t="s">
        <v>103</v>
      </c>
      <c r="J101" s="4">
        <v>0</v>
      </c>
      <c r="K101" s="4">
        <v>0</v>
      </c>
      <c r="L101" s="4">
        <v>0</v>
      </c>
      <c r="M101" s="6">
        <f t="shared" si="8"/>
        <v>0</v>
      </c>
      <c r="N101" s="11">
        <v>0</v>
      </c>
    </row>
    <row r="102" spans="1:14" x14ac:dyDescent="0.3">
      <c r="A102" s="67"/>
      <c r="B102" s="4" t="s">
        <v>104</v>
      </c>
      <c r="C102" s="4">
        <v>0</v>
      </c>
      <c r="D102" s="4">
        <v>0</v>
      </c>
      <c r="E102" s="4">
        <v>0</v>
      </c>
      <c r="F102" s="6">
        <f t="shared" si="7"/>
        <v>0</v>
      </c>
      <c r="G102" s="17">
        <v>0</v>
      </c>
      <c r="H102" s="67"/>
      <c r="I102" s="4" t="s">
        <v>104</v>
      </c>
      <c r="J102" s="4">
        <v>0</v>
      </c>
      <c r="K102" s="4">
        <v>0</v>
      </c>
      <c r="L102" s="4">
        <v>0</v>
      </c>
      <c r="M102" s="6">
        <f t="shared" si="8"/>
        <v>0</v>
      </c>
      <c r="N102" s="11">
        <v>0</v>
      </c>
    </row>
    <row r="103" spans="1:14" x14ac:dyDescent="0.3">
      <c r="A103" s="67"/>
      <c r="B103" s="4" t="s">
        <v>105</v>
      </c>
      <c r="C103" s="4">
        <v>0</v>
      </c>
      <c r="D103" s="4">
        <v>0</v>
      </c>
      <c r="E103" s="4">
        <v>0</v>
      </c>
      <c r="F103" s="6">
        <f t="shared" si="7"/>
        <v>0</v>
      </c>
      <c r="G103" s="17">
        <v>0</v>
      </c>
      <c r="H103" s="67"/>
      <c r="I103" s="4" t="s">
        <v>105</v>
      </c>
      <c r="J103" s="4">
        <v>3</v>
      </c>
      <c r="K103" s="4">
        <v>3</v>
      </c>
      <c r="L103" s="4">
        <v>9</v>
      </c>
      <c r="M103" s="6">
        <f t="shared" si="8"/>
        <v>5</v>
      </c>
      <c r="N103" s="11">
        <v>3</v>
      </c>
    </row>
    <row r="104" spans="1:14" x14ac:dyDescent="0.3">
      <c r="A104" s="67"/>
      <c r="B104" s="4" t="s">
        <v>106</v>
      </c>
      <c r="C104" s="4">
        <v>0</v>
      </c>
      <c r="D104" s="4">
        <v>0</v>
      </c>
      <c r="E104" s="4">
        <v>0</v>
      </c>
      <c r="F104" s="6">
        <f t="shared" si="7"/>
        <v>0</v>
      </c>
      <c r="G104" s="17">
        <v>0</v>
      </c>
      <c r="H104" s="67"/>
      <c r="I104" s="4" t="s">
        <v>106</v>
      </c>
      <c r="J104" s="4">
        <v>9</v>
      </c>
      <c r="K104" s="4">
        <v>9</v>
      </c>
      <c r="L104" s="4">
        <v>3</v>
      </c>
      <c r="M104" s="6">
        <f t="shared" si="8"/>
        <v>7</v>
      </c>
      <c r="N104" s="11">
        <v>9</v>
      </c>
    </row>
    <row r="105" spans="1:14" x14ac:dyDescent="0.3">
      <c r="A105" s="67"/>
      <c r="B105" s="4" t="s">
        <v>107</v>
      </c>
      <c r="C105" s="4">
        <v>0</v>
      </c>
      <c r="D105" s="4">
        <v>0</v>
      </c>
      <c r="E105" s="4">
        <v>0</v>
      </c>
      <c r="F105" s="6">
        <f t="shared" si="7"/>
        <v>0</v>
      </c>
      <c r="G105" s="17">
        <v>0</v>
      </c>
      <c r="H105" s="67"/>
      <c r="I105" s="4" t="s">
        <v>107</v>
      </c>
      <c r="J105" s="4">
        <v>0</v>
      </c>
      <c r="K105" s="4">
        <v>0</v>
      </c>
      <c r="L105" s="4">
        <v>0</v>
      </c>
      <c r="M105" s="6">
        <f t="shared" si="8"/>
        <v>0</v>
      </c>
      <c r="N105" s="11">
        <v>0</v>
      </c>
    </row>
    <row r="106" spans="1:14" x14ac:dyDescent="0.3">
      <c r="A106" s="67"/>
      <c r="B106" s="4" t="s">
        <v>108</v>
      </c>
      <c r="C106" s="4">
        <v>0</v>
      </c>
      <c r="D106" s="4">
        <v>0</v>
      </c>
      <c r="E106" s="4">
        <v>0</v>
      </c>
      <c r="F106" s="6">
        <f t="shared" si="7"/>
        <v>0</v>
      </c>
      <c r="G106" s="17">
        <v>0</v>
      </c>
      <c r="H106" s="67"/>
      <c r="I106" s="4" t="s">
        <v>108</v>
      </c>
      <c r="J106" s="4">
        <v>0</v>
      </c>
      <c r="K106" s="4">
        <v>0</v>
      </c>
      <c r="L106" s="4">
        <v>0</v>
      </c>
      <c r="M106" s="6">
        <f t="shared" si="8"/>
        <v>0</v>
      </c>
      <c r="N106" s="11">
        <v>0</v>
      </c>
    </row>
    <row r="107" spans="1:14" x14ac:dyDescent="0.3">
      <c r="A107" s="67"/>
      <c r="B107" s="4" t="s">
        <v>109</v>
      </c>
      <c r="C107" s="4">
        <v>0</v>
      </c>
      <c r="D107" s="4">
        <v>0</v>
      </c>
      <c r="E107" s="4">
        <v>0</v>
      </c>
      <c r="F107" s="6">
        <f t="shared" si="7"/>
        <v>0</v>
      </c>
      <c r="G107" s="17">
        <v>0</v>
      </c>
      <c r="H107" s="67"/>
      <c r="I107" s="4" t="s">
        <v>109</v>
      </c>
      <c r="J107" s="4">
        <v>9</v>
      </c>
      <c r="K107" s="4">
        <v>9</v>
      </c>
      <c r="L107" s="4">
        <v>9</v>
      </c>
      <c r="M107" s="6">
        <f t="shared" si="8"/>
        <v>9</v>
      </c>
      <c r="N107" s="11">
        <v>9</v>
      </c>
    </row>
    <row r="108" spans="1:14" x14ac:dyDescent="0.3">
      <c r="A108" s="67"/>
      <c r="B108" s="4" t="s">
        <v>110</v>
      </c>
      <c r="C108" s="4">
        <v>0</v>
      </c>
      <c r="D108" s="4">
        <v>0</v>
      </c>
      <c r="E108" s="4">
        <v>0</v>
      </c>
      <c r="F108" s="6">
        <f t="shared" si="7"/>
        <v>0</v>
      </c>
      <c r="G108" s="17">
        <v>0</v>
      </c>
      <c r="H108" s="67"/>
      <c r="I108" s="4" t="s">
        <v>110</v>
      </c>
      <c r="J108" s="7">
        <v>9</v>
      </c>
      <c r="K108" s="7">
        <v>9</v>
      </c>
      <c r="L108" s="7">
        <v>9</v>
      </c>
      <c r="M108" s="6">
        <f t="shared" si="8"/>
        <v>9</v>
      </c>
      <c r="N108" s="11">
        <v>9</v>
      </c>
    </row>
    <row r="109" spans="1:14" x14ac:dyDescent="0.3">
      <c r="A109" s="67"/>
      <c r="B109" s="4" t="s">
        <v>111</v>
      </c>
      <c r="C109" s="4">
        <v>0</v>
      </c>
      <c r="D109" s="4">
        <v>0</v>
      </c>
      <c r="E109" s="4">
        <v>0</v>
      </c>
      <c r="F109" s="6">
        <f t="shared" si="7"/>
        <v>0</v>
      </c>
      <c r="G109" s="17">
        <v>0</v>
      </c>
      <c r="H109" s="67"/>
      <c r="I109" s="4" t="s">
        <v>111</v>
      </c>
      <c r="J109" s="4">
        <v>0</v>
      </c>
      <c r="K109" s="4">
        <v>0</v>
      </c>
      <c r="L109" s="4">
        <v>0</v>
      </c>
      <c r="M109" s="6">
        <f t="shared" si="8"/>
        <v>0</v>
      </c>
      <c r="N109" s="11">
        <v>0</v>
      </c>
    </row>
    <row r="110" spans="1:14" x14ac:dyDescent="0.3">
      <c r="A110" s="67"/>
      <c r="B110" s="4" t="s">
        <v>112</v>
      </c>
      <c r="C110" s="4">
        <v>0</v>
      </c>
      <c r="D110" s="4">
        <v>0</v>
      </c>
      <c r="E110" s="4">
        <v>0</v>
      </c>
      <c r="F110" s="6">
        <f t="shared" si="7"/>
        <v>0</v>
      </c>
      <c r="G110" s="17">
        <v>0</v>
      </c>
      <c r="H110" s="67"/>
      <c r="I110" s="4" t="s">
        <v>112</v>
      </c>
      <c r="J110" s="4">
        <v>0</v>
      </c>
      <c r="K110" s="4">
        <v>0</v>
      </c>
      <c r="L110" s="4">
        <v>0</v>
      </c>
      <c r="M110" s="6">
        <f t="shared" si="8"/>
        <v>0</v>
      </c>
      <c r="N110" s="11">
        <v>0</v>
      </c>
    </row>
    <row r="111" spans="1:14" x14ac:dyDescent="0.3">
      <c r="A111" s="67"/>
      <c r="B111" s="4" t="s">
        <v>113</v>
      </c>
      <c r="C111" s="4">
        <v>0</v>
      </c>
      <c r="D111" s="4">
        <v>0</v>
      </c>
      <c r="E111" s="4">
        <v>0</v>
      </c>
      <c r="F111" s="6">
        <f t="shared" si="7"/>
        <v>0</v>
      </c>
      <c r="G111" s="17">
        <v>0</v>
      </c>
      <c r="H111" s="67"/>
      <c r="I111" s="4" t="s">
        <v>113</v>
      </c>
      <c r="J111" s="4">
        <v>0</v>
      </c>
      <c r="K111" s="4">
        <v>0</v>
      </c>
      <c r="L111" s="4">
        <v>0</v>
      </c>
      <c r="M111" s="6">
        <f t="shared" si="8"/>
        <v>0</v>
      </c>
      <c r="N111" s="11">
        <v>0</v>
      </c>
    </row>
    <row r="112" spans="1:14" x14ac:dyDescent="0.3">
      <c r="A112" s="67"/>
      <c r="B112" s="4" t="s">
        <v>114</v>
      </c>
      <c r="C112" s="4">
        <v>0</v>
      </c>
      <c r="D112" s="4">
        <v>0</v>
      </c>
      <c r="E112" s="4">
        <v>0</v>
      </c>
      <c r="F112" s="6">
        <f t="shared" si="7"/>
        <v>0</v>
      </c>
      <c r="G112" s="17">
        <v>0</v>
      </c>
      <c r="H112" s="67"/>
      <c r="I112" s="4" t="s">
        <v>114</v>
      </c>
      <c r="J112" s="4">
        <v>0</v>
      </c>
      <c r="K112" s="4">
        <v>0</v>
      </c>
      <c r="L112" s="4">
        <v>0</v>
      </c>
      <c r="M112" s="6">
        <f t="shared" si="8"/>
        <v>0</v>
      </c>
      <c r="N112" s="11">
        <v>0</v>
      </c>
    </row>
    <row r="113" spans="1:14" x14ac:dyDescent="0.3">
      <c r="A113" s="67"/>
      <c r="B113" s="4" t="s">
        <v>115</v>
      </c>
      <c r="C113" s="4">
        <v>0</v>
      </c>
      <c r="D113" s="4">
        <v>0</v>
      </c>
      <c r="E113" s="4">
        <v>0</v>
      </c>
      <c r="F113" s="6">
        <f t="shared" si="7"/>
        <v>0</v>
      </c>
      <c r="G113" s="17">
        <v>0</v>
      </c>
      <c r="H113" s="67"/>
      <c r="I113" s="4" t="s">
        <v>115</v>
      </c>
      <c r="J113" s="4">
        <v>0</v>
      </c>
      <c r="K113" s="4">
        <v>0</v>
      </c>
      <c r="L113" s="4">
        <v>0</v>
      </c>
      <c r="M113" s="6">
        <f t="shared" si="8"/>
        <v>0</v>
      </c>
      <c r="N113" s="11">
        <v>0</v>
      </c>
    </row>
    <row r="114" spans="1:14" x14ac:dyDescent="0.3">
      <c r="A114" s="67"/>
      <c r="B114" s="4" t="s">
        <v>116</v>
      </c>
      <c r="C114" s="4">
        <v>0</v>
      </c>
      <c r="D114" s="4">
        <v>0</v>
      </c>
      <c r="E114" s="4">
        <v>0</v>
      </c>
      <c r="F114" s="6">
        <f t="shared" si="7"/>
        <v>0</v>
      </c>
      <c r="G114" s="17">
        <v>0</v>
      </c>
      <c r="H114" s="67"/>
      <c r="I114" s="4" t="s">
        <v>116</v>
      </c>
      <c r="J114" s="4">
        <v>0</v>
      </c>
      <c r="K114" s="4">
        <v>0</v>
      </c>
      <c r="L114" s="4">
        <v>0</v>
      </c>
      <c r="M114" s="6">
        <f t="shared" si="8"/>
        <v>0</v>
      </c>
      <c r="N114" s="11">
        <v>0</v>
      </c>
    </row>
    <row r="115" spans="1:14" x14ac:dyDescent="0.3">
      <c r="A115" s="67"/>
      <c r="B115" s="4" t="s">
        <v>117</v>
      </c>
      <c r="C115" s="4">
        <v>0</v>
      </c>
      <c r="D115" s="4">
        <v>0</v>
      </c>
      <c r="E115" s="4">
        <v>0</v>
      </c>
      <c r="F115" s="6">
        <f t="shared" si="7"/>
        <v>0</v>
      </c>
      <c r="G115" s="17">
        <v>0</v>
      </c>
      <c r="H115" s="67"/>
      <c r="I115" s="4" t="s">
        <v>117</v>
      </c>
      <c r="J115" s="4">
        <v>0</v>
      </c>
      <c r="K115" s="4">
        <v>0</v>
      </c>
      <c r="L115" s="4">
        <v>0</v>
      </c>
      <c r="M115" s="6">
        <f t="shared" si="8"/>
        <v>0</v>
      </c>
      <c r="N115" s="11">
        <v>0</v>
      </c>
    </row>
    <row r="116" spans="1:14" x14ac:dyDescent="0.3">
      <c r="A116" s="67"/>
      <c r="B116" s="4" t="s">
        <v>118</v>
      </c>
      <c r="C116" s="4">
        <v>0</v>
      </c>
      <c r="D116" s="4">
        <v>0</v>
      </c>
      <c r="E116" s="4">
        <v>0</v>
      </c>
      <c r="F116" s="6">
        <f t="shared" si="7"/>
        <v>0</v>
      </c>
      <c r="G116" s="17">
        <v>0</v>
      </c>
      <c r="H116" s="67"/>
      <c r="I116" s="4" t="s">
        <v>118</v>
      </c>
      <c r="J116" s="4">
        <v>0</v>
      </c>
      <c r="K116" s="4">
        <v>0</v>
      </c>
      <c r="L116" s="4">
        <v>0</v>
      </c>
      <c r="M116" s="6">
        <f t="shared" si="8"/>
        <v>0</v>
      </c>
      <c r="N116" s="11">
        <v>0</v>
      </c>
    </row>
    <row r="117" spans="1:14" x14ac:dyDescent="0.3">
      <c r="A117" s="67"/>
      <c r="B117" s="4" t="s">
        <v>119</v>
      </c>
      <c r="C117" s="4">
        <v>0</v>
      </c>
      <c r="D117" s="4">
        <v>0</v>
      </c>
      <c r="E117" s="4">
        <v>0</v>
      </c>
      <c r="F117" s="6">
        <f t="shared" si="7"/>
        <v>0</v>
      </c>
      <c r="G117" s="17">
        <v>0</v>
      </c>
      <c r="H117" s="67"/>
      <c r="I117" s="4" t="s">
        <v>119</v>
      </c>
      <c r="J117" s="4">
        <v>0</v>
      </c>
      <c r="K117" s="4">
        <v>0</v>
      </c>
      <c r="L117" s="4">
        <v>0</v>
      </c>
      <c r="M117" s="6">
        <f t="shared" si="8"/>
        <v>0</v>
      </c>
      <c r="N117" s="11">
        <v>0</v>
      </c>
    </row>
    <row r="118" spans="1:14" x14ac:dyDescent="0.3">
      <c r="A118" s="67"/>
      <c r="B118" s="4" t="s">
        <v>138</v>
      </c>
      <c r="C118" s="4">
        <v>0</v>
      </c>
      <c r="D118" s="4">
        <v>0</v>
      </c>
      <c r="E118" s="4">
        <v>0</v>
      </c>
      <c r="F118" s="6">
        <f t="shared" si="7"/>
        <v>0</v>
      </c>
      <c r="G118" s="17">
        <v>0</v>
      </c>
      <c r="H118" s="67"/>
      <c r="I118" s="4" t="s">
        <v>138</v>
      </c>
      <c r="J118" s="4">
        <v>0</v>
      </c>
      <c r="K118" s="4">
        <v>0</v>
      </c>
      <c r="L118" s="4">
        <v>0</v>
      </c>
      <c r="M118" s="6">
        <f t="shared" si="8"/>
        <v>0</v>
      </c>
      <c r="N118" s="11">
        <v>0</v>
      </c>
    </row>
    <row r="119" spans="1:14" x14ac:dyDescent="0.3">
      <c r="A119" s="68"/>
      <c r="B119" s="4" t="s">
        <v>143</v>
      </c>
      <c r="C119" s="4">
        <v>0</v>
      </c>
      <c r="D119" s="4">
        <v>0</v>
      </c>
      <c r="E119" s="4">
        <v>0</v>
      </c>
      <c r="F119" s="6">
        <f t="shared" si="7"/>
        <v>0</v>
      </c>
      <c r="G119" s="17">
        <v>0</v>
      </c>
      <c r="H119" s="68"/>
      <c r="I119" s="4" t="s">
        <v>143</v>
      </c>
      <c r="J119" s="4">
        <v>0</v>
      </c>
      <c r="K119" s="4">
        <v>0</v>
      </c>
      <c r="L119" s="4">
        <v>0</v>
      </c>
      <c r="M119" s="6">
        <f t="shared" si="8"/>
        <v>0</v>
      </c>
      <c r="N119" s="11">
        <v>0</v>
      </c>
    </row>
    <row r="120" spans="1:14" x14ac:dyDescent="0.3">
      <c r="A120" s="66" t="s">
        <v>8</v>
      </c>
      <c r="B120" s="4" t="s">
        <v>18</v>
      </c>
      <c r="C120" s="7">
        <v>1</v>
      </c>
      <c r="D120" s="7">
        <v>1</v>
      </c>
      <c r="E120" s="7">
        <v>3</v>
      </c>
      <c r="F120" s="6">
        <f t="shared" si="7"/>
        <v>1.6666666666666667</v>
      </c>
      <c r="G120" s="17">
        <v>1</v>
      </c>
      <c r="H120" s="66" t="s">
        <v>76</v>
      </c>
      <c r="I120" s="4" t="s">
        <v>18</v>
      </c>
      <c r="J120" s="4">
        <v>0</v>
      </c>
      <c r="K120" s="4">
        <v>0</v>
      </c>
      <c r="L120" s="4">
        <v>0</v>
      </c>
      <c r="M120" s="6">
        <f t="shared" si="8"/>
        <v>0</v>
      </c>
      <c r="N120" s="11">
        <v>0</v>
      </c>
    </row>
    <row r="121" spans="1:14" x14ac:dyDescent="0.3">
      <c r="A121" s="67"/>
      <c r="B121" s="4" t="s">
        <v>19</v>
      </c>
      <c r="C121" s="7">
        <v>9</v>
      </c>
      <c r="D121" s="7">
        <v>3</v>
      </c>
      <c r="E121" s="7">
        <v>3</v>
      </c>
      <c r="F121" s="6">
        <f t="shared" si="7"/>
        <v>5</v>
      </c>
      <c r="G121" s="17">
        <v>3</v>
      </c>
      <c r="H121" s="67"/>
      <c r="I121" s="4" t="s">
        <v>19</v>
      </c>
      <c r="J121" s="4">
        <v>0</v>
      </c>
      <c r="K121" s="4">
        <v>0</v>
      </c>
      <c r="L121" s="4">
        <v>0</v>
      </c>
      <c r="M121" s="6">
        <f t="shared" si="8"/>
        <v>0</v>
      </c>
      <c r="N121" s="11">
        <v>0</v>
      </c>
    </row>
    <row r="122" spans="1:14" x14ac:dyDescent="0.3">
      <c r="A122" s="67"/>
      <c r="B122" s="4" t="s">
        <v>20</v>
      </c>
      <c r="C122" s="4">
        <v>0</v>
      </c>
      <c r="D122" s="4">
        <v>0</v>
      </c>
      <c r="E122" s="4">
        <v>0</v>
      </c>
      <c r="F122" s="6">
        <f t="shared" si="7"/>
        <v>0</v>
      </c>
      <c r="G122" s="17">
        <v>0</v>
      </c>
      <c r="H122" s="67"/>
      <c r="I122" s="4" t="s">
        <v>20</v>
      </c>
      <c r="J122" s="4">
        <v>0</v>
      </c>
      <c r="K122" s="4">
        <v>0</v>
      </c>
      <c r="L122" s="4">
        <v>0</v>
      </c>
      <c r="M122" s="6">
        <f t="shared" si="8"/>
        <v>0</v>
      </c>
      <c r="N122" s="11">
        <v>0</v>
      </c>
    </row>
    <row r="123" spans="1:14" x14ac:dyDescent="0.3">
      <c r="A123" s="67"/>
      <c r="B123" s="4" t="s">
        <v>21</v>
      </c>
      <c r="C123" s="4">
        <v>9</v>
      </c>
      <c r="D123" s="4">
        <v>9</v>
      </c>
      <c r="E123" s="4">
        <v>9</v>
      </c>
      <c r="F123" s="6">
        <f t="shared" si="7"/>
        <v>9</v>
      </c>
      <c r="G123" s="17">
        <v>9</v>
      </c>
      <c r="H123" s="67"/>
      <c r="I123" s="4" t="s">
        <v>21</v>
      </c>
      <c r="J123" s="4">
        <v>0</v>
      </c>
      <c r="K123" s="4">
        <v>0</v>
      </c>
      <c r="L123" s="4">
        <v>0</v>
      </c>
      <c r="M123" s="6">
        <f t="shared" si="8"/>
        <v>0</v>
      </c>
      <c r="N123" s="11">
        <v>0</v>
      </c>
    </row>
    <row r="124" spans="1:14" x14ac:dyDescent="0.3">
      <c r="A124" s="67"/>
      <c r="B124" s="4" t="s">
        <v>22</v>
      </c>
      <c r="C124" s="4">
        <v>9</v>
      </c>
      <c r="D124" s="4">
        <v>9</v>
      </c>
      <c r="E124" s="4">
        <v>3</v>
      </c>
      <c r="F124" s="6">
        <f t="shared" si="7"/>
        <v>7</v>
      </c>
      <c r="G124" s="17">
        <v>9</v>
      </c>
      <c r="H124" s="67"/>
      <c r="I124" s="4" t="s">
        <v>22</v>
      </c>
      <c r="J124" s="4">
        <v>0</v>
      </c>
      <c r="K124" s="4">
        <v>0</v>
      </c>
      <c r="L124" s="4">
        <v>0</v>
      </c>
      <c r="M124" s="6">
        <f t="shared" si="8"/>
        <v>0</v>
      </c>
      <c r="N124" s="11">
        <v>0</v>
      </c>
    </row>
    <row r="125" spans="1:14" x14ac:dyDescent="0.3">
      <c r="A125" s="67"/>
      <c r="B125" s="4" t="s">
        <v>98</v>
      </c>
      <c r="C125" s="4">
        <v>0</v>
      </c>
      <c r="D125" s="4">
        <v>0</v>
      </c>
      <c r="E125" s="4">
        <v>0</v>
      </c>
      <c r="F125" s="6">
        <f t="shared" si="7"/>
        <v>0</v>
      </c>
      <c r="G125" s="17">
        <v>0</v>
      </c>
      <c r="H125" s="67"/>
      <c r="I125" s="4" t="s">
        <v>98</v>
      </c>
      <c r="J125" s="4">
        <v>0</v>
      </c>
      <c r="K125" s="4">
        <v>0</v>
      </c>
      <c r="L125" s="4">
        <v>0</v>
      </c>
      <c r="M125" s="6">
        <f t="shared" si="8"/>
        <v>0</v>
      </c>
      <c r="N125" s="11">
        <v>0</v>
      </c>
    </row>
    <row r="126" spans="1:14" x14ac:dyDescent="0.3">
      <c r="A126" s="67"/>
      <c r="B126" s="4" t="s">
        <v>99</v>
      </c>
      <c r="C126" s="4">
        <v>0</v>
      </c>
      <c r="D126" s="4">
        <v>0</v>
      </c>
      <c r="E126" s="4">
        <v>0</v>
      </c>
      <c r="F126" s="6">
        <f t="shared" si="7"/>
        <v>0</v>
      </c>
      <c r="G126" s="17">
        <v>0</v>
      </c>
      <c r="H126" s="67"/>
      <c r="I126" s="4" t="s">
        <v>99</v>
      </c>
      <c r="J126" s="4">
        <v>0</v>
      </c>
      <c r="K126" s="4">
        <v>0</v>
      </c>
      <c r="L126" s="4">
        <v>0</v>
      </c>
      <c r="M126" s="6">
        <f t="shared" si="8"/>
        <v>0</v>
      </c>
      <c r="N126" s="11">
        <v>0</v>
      </c>
    </row>
    <row r="127" spans="1:14" x14ac:dyDescent="0.3">
      <c r="A127" s="67"/>
      <c r="B127" s="4" t="s">
        <v>100</v>
      </c>
      <c r="C127" s="4">
        <v>0</v>
      </c>
      <c r="D127" s="4">
        <v>0</v>
      </c>
      <c r="E127" s="4">
        <v>0</v>
      </c>
      <c r="F127" s="6">
        <f t="shared" ref="F127:F190" si="9">AVERAGE(C127:E127)</f>
        <v>0</v>
      </c>
      <c r="G127" s="17">
        <v>0</v>
      </c>
      <c r="H127" s="67"/>
      <c r="I127" s="4" t="s">
        <v>100</v>
      </c>
      <c r="J127" s="4">
        <v>0</v>
      </c>
      <c r="K127" s="4">
        <v>0</v>
      </c>
      <c r="L127" s="4">
        <v>0</v>
      </c>
      <c r="M127" s="6">
        <f t="shared" ref="M127:M190" si="10">AVERAGE(J127:L127)</f>
        <v>0</v>
      </c>
      <c r="N127" s="11">
        <v>0</v>
      </c>
    </row>
    <row r="128" spans="1:14" x14ac:dyDescent="0.3">
      <c r="A128" s="67"/>
      <c r="B128" s="4" t="s">
        <v>101</v>
      </c>
      <c r="C128" s="4">
        <v>0</v>
      </c>
      <c r="D128" s="4">
        <v>0</v>
      </c>
      <c r="E128" s="4">
        <v>0</v>
      </c>
      <c r="F128" s="6">
        <f t="shared" si="9"/>
        <v>0</v>
      </c>
      <c r="G128" s="17">
        <v>0</v>
      </c>
      <c r="H128" s="67"/>
      <c r="I128" s="4" t="s">
        <v>101</v>
      </c>
      <c r="J128" s="4">
        <v>0</v>
      </c>
      <c r="K128" s="4">
        <v>0</v>
      </c>
      <c r="L128" s="4">
        <v>0</v>
      </c>
      <c r="M128" s="6">
        <f t="shared" si="10"/>
        <v>0</v>
      </c>
      <c r="N128" s="11">
        <v>0</v>
      </c>
    </row>
    <row r="129" spans="1:14" x14ac:dyDescent="0.3">
      <c r="A129" s="67"/>
      <c r="B129" s="4" t="s">
        <v>102</v>
      </c>
      <c r="C129" s="4">
        <v>0</v>
      </c>
      <c r="D129" s="4">
        <v>0</v>
      </c>
      <c r="E129" s="4">
        <v>0</v>
      </c>
      <c r="F129" s="6">
        <f t="shared" si="9"/>
        <v>0</v>
      </c>
      <c r="G129" s="17">
        <v>0</v>
      </c>
      <c r="H129" s="67"/>
      <c r="I129" s="4" t="s">
        <v>102</v>
      </c>
      <c r="J129" s="4">
        <v>0</v>
      </c>
      <c r="K129" s="4">
        <v>0</v>
      </c>
      <c r="L129" s="4">
        <v>0</v>
      </c>
      <c r="M129" s="6">
        <f t="shared" si="10"/>
        <v>0</v>
      </c>
      <c r="N129" s="11">
        <v>0</v>
      </c>
    </row>
    <row r="130" spans="1:14" x14ac:dyDescent="0.3">
      <c r="A130" s="67"/>
      <c r="B130" s="4" t="s">
        <v>103</v>
      </c>
      <c r="C130" s="4">
        <v>0</v>
      </c>
      <c r="D130" s="4">
        <v>0</v>
      </c>
      <c r="E130" s="4">
        <v>0</v>
      </c>
      <c r="F130" s="6">
        <f t="shared" si="9"/>
        <v>0</v>
      </c>
      <c r="G130" s="17">
        <v>0</v>
      </c>
      <c r="H130" s="67"/>
      <c r="I130" s="4" t="s">
        <v>103</v>
      </c>
      <c r="J130" s="4">
        <v>0</v>
      </c>
      <c r="K130" s="4">
        <v>0</v>
      </c>
      <c r="L130" s="4">
        <v>0</v>
      </c>
      <c r="M130" s="6">
        <f t="shared" si="10"/>
        <v>0</v>
      </c>
      <c r="N130" s="11">
        <v>0</v>
      </c>
    </row>
    <row r="131" spans="1:14" x14ac:dyDescent="0.3">
      <c r="A131" s="67"/>
      <c r="B131" s="4" t="s">
        <v>104</v>
      </c>
      <c r="C131" s="4">
        <v>0</v>
      </c>
      <c r="D131" s="4">
        <v>0</v>
      </c>
      <c r="E131" s="4">
        <v>0</v>
      </c>
      <c r="F131" s="6">
        <f t="shared" si="9"/>
        <v>0</v>
      </c>
      <c r="G131" s="17">
        <v>0</v>
      </c>
      <c r="H131" s="67"/>
      <c r="I131" s="4" t="s">
        <v>104</v>
      </c>
      <c r="J131" s="4">
        <v>0</v>
      </c>
      <c r="K131" s="4">
        <v>0</v>
      </c>
      <c r="L131" s="4">
        <v>0</v>
      </c>
      <c r="M131" s="6">
        <f t="shared" si="10"/>
        <v>0</v>
      </c>
      <c r="N131" s="11">
        <v>0</v>
      </c>
    </row>
    <row r="132" spans="1:14" x14ac:dyDescent="0.3">
      <c r="A132" s="67"/>
      <c r="B132" s="4" t="s">
        <v>105</v>
      </c>
      <c r="C132" s="4">
        <v>0</v>
      </c>
      <c r="D132" s="4">
        <v>0</v>
      </c>
      <c r="E132" s="4">
        <v>0</v>
      </c>
      <c r="F132" s="6">
        <f t="shared" si="9"/>
        <v>0</v>
      </c>
      <c r="G132" s="17">
        <v>0</v>
      </c>
      <c r="H132" s="67"/>
      <c r="I132" s="4" t="s">
        <v>105</v>
      </c>
      <c r="J132" s="4">
        <v>0</v>
      </c>
      <c r="K132" s="4">
        <v>0</v>
      </c>
      <c r="L132" s="4">
        <v>0</v>
      </c>
      <c r="M132" s="6">
        <f t="shared" si="10"/>
        <v>0</v>
      </c>
      <c r="N132" s="11">
        <v>0</v>
      </c>
    </row>
    <row r="133" spans="1:14" x14ac:dyDescent="0.3">
      <c r="A133" s="67"/>
      <c r="B133" s="4" t="s">
        <v>106</v>
      </c>
      <c r="C133" s="4">
        <v>0</v>
      </c>
      <c r="D133" s="4">
        <v>0</v>
      </c>
      <c r="E133" s="4">
        <v>0</v>
      </c>
      <c r="F133" s="6">
        <f t="shared" si="9"/>
        <v>0</v>
      </c>
      <c r="G133" s="17">
        <v>0</v>
      </c>
      <c r="H133" s="67"/>
      <c r="I133" s="4" t="s">
        <v>106</v>
      </c>
      <c r="J133" s="4">
        <v>0</v>
      </c>
      <c r="K133" s="4">
        <v>0</v>
      </c>
      <c r="L133" s="4">
        <v>0</v>
      </c>
      <c r="M133" s="6">
        <f t="shared" si="10"/>
        <v>0</v>
      </c>
      <c r="N133" s="11">
        <v>0</v>
      </c>
    </row>
    <row r="134" spans="1:14" x14ac:dyDescent="0.3">
      <c r="A134" s="67"/>
      <c r="B134" s="4" t="s">
        <v>107</v>
      </c>
      <c r="C134" s="4">
        <v>0</v>
      </c>
      <c r="D134" s="4">
        <v>0</v>
      </c>
      <c r="E134" s="4">
        <v>0</v>
      </c>
      <c r="F134" s="6">
        <f t="shared" si="9"/>
        <v>0</v>
      </c>
      <c r="G134" s="17">
        <v>0</v>
      </c>
      <c r="H134" s="67"/>
      <c r="I134" s="4" t="s">
        <v>107</v>
      </c>
      <c r="J134" s="4">
        <v>0</v>
      </c>
      <c r="K134" s="4">
        <v>0</v>
      </c>
      <c r="L134" s="4">
        <v>0</v>
      </c>
      <c r="M134" s="6">
        <f t="shared" si="10"/>
        <v>0</v>
      </c>
      <c r="N134" s="11">
        <v>0</v>
      </c>
    </row>
    <row r="135" spans="1:14" x14ac:dyDescent="0.3">
      <c r="A135" s="67"/>
      <c r="B135" s="4" t="s">
        <v>108</v>
      </c>
      <c r="C135" s="4">
        <v>0</v>
      </c>
      <c r="D135" s="4">
        <v>0</v>
      </c>
      <c r="E135" s="4">
        <v>0</v>
      </c>
      <c r="F135" s="6">
        <f t="shared" si="9"/>
        <v>0</v>
      </c>
      <c r="G135" s="17">
        <v>0</v>
      </c>
      <c r="H135" s="67"/>
      <c r="I135" s="4" t="s">
        <v>108</v>
      </c>
      <c r="J135" s="4">
        <v>0</v>
      </c>
      <c r="K135" s="4">
        <v>0</v>
      </c>
      <c r="L135" s="4">
        <v>0</v>
      </c>
      <c r="M135" s="6">
        <f t="shared" si="10"/>
        <v>0</v>
      </c>
      <c r="N135" s="11">
        <v>0</v>
      </c>
    </row>
    <row r="136" spans="1:14" x14ac:dyDescent="0.3">
      <c r="A136" s="67"/>
      <c r="B136" s="4" t="s">
        <v>109</v>
      </c>
      <c r="C136" s="4">
        <v>0</v>
      </c>
      <c r="D136" s="4">
        <v>0</v>
      </c>
      <c r="E136" s="4">
        <v>0</v>
      </c>
      <c r="F136" s="6">
        <f t="shared" si="9"/>
        <v>0</v>
      </c>
      <c r="G136" s="17">
        <v>0</v>
      </c>
      <c r="H136" s="67"/>
      <c r="I136" s="4" t="s">
        <v>109</v>
      </c>
      <c r="J136" s="4">
        <v>0</v>
      </c>
      <c r="K136" s="4">
        <v>0</v>
      </c>
      <c r="L136" s="4">
        <v>0</v>
      </c>
      <c r="M136" s="6">
        <f t="shared" si="10"/>
        <v>0</v>
      </c>
      <c r="N136" s="11">
        <v>0</v>
      </c>
    </row>
    <row r="137" spans="1:14" x14ac:dyDescent="0.3">
      <c r="A137" s="67"/>
      <c r="B137" s="4" t="s">
        <v>110</v>
      </c>
      <c r="C137" s="4">
        <v>0</v>
      </c>
      <c r="D137" s="4">
        <v>0</v>
      </c>
      <c r="E137" s="4">
        <v>0</v>
      </c>
      <c r="F137" s="6">
        <f t="shared" si="9"/>
        <v>0</v>
      </c>
      <c r="G137" s="17">
        <v>0</v>
      </c>
      <c r="H137" s="67"/>
      <c r="I137" s="4" t="s">
        <v>110</v>
      </c>
      <c r="J137" s="4">
        <v>0</v>
      </c>
      <c r="K137" s="4">
        <v>0</v>
      </c>
      <c r="L137" s="4">
        <v>0</v>
      </c>
      <c r="M137" s="6">
        <f t="shared" si="10"/>
        <v>0</v>
      </c>
      <c r="N137" s="11">
        <v>0</v>
      </c>
    </row>
    <row r="138" spans="1:14" x14ac:dyDescent="0.3">
      <c r="A138" s="67"/>
      <c r="B138" s="4" t="s">
        <v>111</v>
      </c>
      <c r="C138" s="4">
        <v>0</v>
      </c>
      <c r="D138" s="4">
        <v>0</v>
      </c>
      <c r="E138" s="4">
        <v>0</v>
      </c>
      <c r="F138" s="6">
        <f t="shared" si="9"/>
        <v>0</v>
      </c>
      <c r="G138" s="17">
        <v>0</v>
      </c>
      <c r="H138" s="67"/>
      <c r="I138" s="4" t="s">
        <v>111</v>
      </c>
      <c r="J138" s="7">
        <v>9</v>
      </c>
      <c r="K138" s="7">
        <v>9</v>
      </c>
      <c r="L138" s="7">
        <v>9</v>
      </c>
      <c r="M138" s="6">
        <f t="shared" si="10"/>
        <v>9</v>
      </c>
      <c r="N138" s="11">
        <v>9</v>
      </c>
    </row>
    <row r="139" spans="1:14" x14ac:dyDescent="0.3">
      <c r="A139" s="67"/>
      <c r="B139" s="4" t="s">
        <v>112</v>
      </c>
      <c r="C139" s="4">
        <v>1</v>
      </c>
      <c r="D139" s="4">
        <v>1</v>
      </c>
      <c r="E139" s="4">
        <v>1</v>
      </c>
      <c r="F139" s="6">
        <f t="shared" si="9"/>
        <v>1</v>
      </c>
      <c r="G139" s="17">
        <v>1</v>
      </c>
      <c r="H139" s="67"/>
      <c r="I139" s="4" t="s">
        <v>112</v>
      </c>
      <c r="J139" s="7">
        <v>0</v>
      </c>
      <c r="K139" s="7">
        <v>0</v>
      </c>
      <c r="L139" s="7">
        <v>0</v>
      </c>
      <c r="M139" s="6">
        <f t="shared" si="10"/>
        <v>0</v>
      </c>
      <c r="N139" s="11">
        <v>0</v>
      </c>
    </row>
    <row r="140" spans="1:14" x14ac:dyDescent="0.3">
      <c r="A140" s="67"/>
      <c r="B140" s="4" t="s">
        <v>113</v>
      </c>
      <c r="C140" s="4">
        <v>0</v>
      </c>
      <c r="D140" s="4">
        <v>0</v>
      </c>
      <c r="E140" s="4">
        <v>0</v>
      </c>
      <c r="F140" s="6">
        <f t="shared" si="9"/>
        <v>0</v>
      </c>
      <c r="G140" s="17">
        <v>0</v>
      </c>
      <c r="H140" s="67"/>
      <c r="I140" s="4" t="s">
        <v>113</v>
      </c>
      <c r="J140" s="7">
        <v>0</v>
      </c>
      <c r="K140" s="7">
        <v>1</v>
      </c>
      <c r="L140" s="7">
        <v>1</v>
      </c>
      <c r="M140" s="6">
        <f t="shared" si="10"/>
        <v>0.66666666666666663</v>
      </c>
      <c r="N140" s="11">
        <v>1</v>
      </c>
    </row>
    <row r="141" spans="1:14" x14ac:dyDescent="0.3">
      <c r="A141" s="67"/>
      <c r="B141" s="4" t="s">
        <v>114</v>
      </c>
      <c r="C141" s="4">
        <v>3</v>
      </c>
      <c r="D141" s="4">
        <v>3</v>
      </c>
      <c r="E141" s="4">
        <v>9</v>
      </c>
      <c r="F141" s="6">
        <f t="shared" si="9"/>
        <v>5</v>
      </c>
      <c r="G141" s="17">
        <v>3</v>
      </c>
      <c r="H141" s="67"/>
      <c r="I141" s="4" t="s">
        <v>114</v>
      </c>
      <c r="J141" s="7">
        <v>0</v>
      </c>
      <c r="K141" s="7">
        <v>0</v>
      </c>
      <c r="L141" s="7">
        <v>0</v>
      </c>
      <c r="M141" s="6">
        <f t="shared" si="10"/>
        <v>0</v>
      </c>
      <c r="N141" s="11">
        <v>0</v>
      </c>
    </row>
    <row r="142" spans="1:14" x14ac:dyDescent="0.3">
      <c r="A142" s="67"/>
      <c r="B142" s="4" t="s">
        <v>115</v>
      </c>
      <c r="C142" s="4">
        <v>0</v>
      </c>
      <c r="D142" s="4">
        <v>0</v>
      </c>
      <c r="E142" s="4">
        <v>0</v>
      </c>
      <c r="F142" s="6">
        <f t="shared" si="9"/>
        <v>0</v>
      </c>
      <c r="G142" s="17">
        <v>0</v>
      </c>
      <c r="H142" s="67"/>
      <c r="I142" s="4" t="s">
        <v>115</v>
      </c>
      <c r="J142" s="7">
        <v>1</v>
      </c>
      <c r="K142" s="7">
        <v>3</v>
      </c>
      <c r="L142" s="7">
        <v>3</v>
      </c>
      <c r="M142" s="6">
        <f t="shared" si="10"/>
        <v>2.3333333333333335</v>
      </c>
      <c r="N142" s="11">
        <v>3</v>
      </c>
    </row>
    <row r="143" spans="1:14" x14ac:dyDescent="0.3">
      <c r="A143" s="67"/>
      <c r="B143" s="4" t="s">
        <v>116</v>
      </c>
      <c r="C143" s="4">
        <v>0</v>
      </c>
      <c r="D143" s="4">
        <v>0</v>
      </c>
      <c r="E143" s="4">
        <v>0</v>
      </c>
      <c r="F143" s="6">
        <f t="shared" si="9"/>
        <v>0</v>
      </c>
      <c r="G143" s="17">
        <v>0</v>
      </c>
      <c r="H143" s="67"/>
      <c r="I143" s="4" t="s">
        <v>116</v>
      </c>
      <c r="J143" s="4">
        <v>0</v>
      </c>
      <c r="K143" s="4">
        <v>0</v>
      </c>
      <c r="L143" s="4">
        <v>0</v>
      </c>
      <c r="M143" s="6">
        <f t="shared" si="10"/>
        <v>0</v>
      </c>
      <c r="N143" s="11">
        <v>0</v>
      </c>
    </row>
    <row r="144" spans="1:14" x14ac:dyDescent="0.3">
      <c r="A144" s="67"/>
      <c r="B144" s="4" t="s">
        <v>117</v>
      </c>
      <c r="C144" s="4">
        <v>0</v>
      </c>
      <c r="D144" s="4">
        <v>0</v>
      </c>
      <c r="E144" s="4">
        <v>0</v>
      </c>
      <c r="F144" s="6">
        <f t="shared" si="9"/>
        <v>0</v>
      </c>
      <c r="G144" s="17">
        <v>0</v>
      </c>
      <c r="H144" s="67"/>
      <c r="I144" s="4" t="s">
        <v>117</v>
      </c>
      <c r="J144" s="4">
        <v>0</v>
      </c>
      <c r="K144" s="4">
        <v>0</v>
      </c>
      <c r="L144" s="4">
        <v>0</v>
      </c>
      <c r="M144" s="6">
        <f t="shared" si="10"/>
        <v>0</v>
      </c>
      <c r="N144" s="11">
        <v>0</v>
      </c>
    </row>
    <row r="145" spans="1:14" x14ac:dyDescent="0.3">
      <c r="A145" s="67"/>
      <c r="B145" s="4" t="s">
        <v>118</v>
      </c>
      <c r="C145" s="4">
        <v>0</v>
      </c>
      <c r="D145" s="4">
        <v>0</v>
      </c>
      <c r="E145" s="4">
        <v>0</v>
      </c>
      <c r="F145" s="6">
        <f t="shared" si="9"/>
        <v>0</v>
      </c>
      <c r="G145" s="17">
        <v>0</v>
      </c>
      <c r="H145" s="67"/>
      <c r="I145" s="4" t="s">
        <v>118</v>
      </c>
      <c r="J145" s="4">
        <v>0</v>
      </c>
      <c r="K145" s="4">
        <v>0</v>
      </c>
      <c r="L145" s="4">
        <v>0</v>
      </c>
      <c r="M145" s="6">
        <f t="shared" si="10"/>
        <v>0</v>
      </c>
      <c r="N145" s="11">
        <v>0</v>
      </c>
    </row>
    <row r="146" spans="1:14" x14ac:dyDescent="0.3">
      <c r="A146" s="67"/>
      <c r="B146" s="4" t="s">
        <v>119</v>
      </c>
      <c r="C146" s="4">
        <v>0</v>
      </c>
      <c r="D146" s="4">
        <v>0</v>
      </c>
      <c r="E146" s="4">
        <v>0</v>
      </c>
      <c r="F146" s="6">
        <f t="shared" si="9"/>
        <v>0</v>
      </c>
      <c r="G146" s="17">
        <v>0</v>
      </c>
      <c r="H146" s="67"/>
      <c r="I146" s="4" t="s">
        <v>119</v>
      </c>
      <c r="J146" s="4">
        <v>0</v>
      </c>
      <c r="K146" s="4">
        <v>0</v>
      </c>
      <c r="L146" s="4">
        <v>0</v>
      </c>
      <c r="M146" s="6">
        <f t="shared" si="10"/>
        <v>0</v>
      </c>
      <c r="N146" s="11">
        <v>0</v>
      </c>
    </row>
    <row r="147" spans="1:14" x14ac:dyDescent="0.3">
      <c r="A147" s="67"/>
      <c r="B147" s="4" t="s">
        <v>138</v>
      </c>
      <c r="C147" s="4">
        <v>0</v>
      </c>
      <c r="D147" s="4">
        <v>0</v>
      </c>
      <c r="E147" s="4">
        <v>0</v>
      </c>
      <c r="F147" s="6">
        <f t="shared" si="9"/>
        <v>0</v>
      </c>
      <c r="G147" s="17">
        <v>0</v>
      </c>
      <c r="H147" s="67"/>
      <c r="I147" s="4" t="s">
        <v>138</v>
      </c>
      <c r="J147" s="4">
        <v>0</v>
      </c>
      <c r="K147" s="4">
        <v>0</v>
      </c>
      <c r="L147" s="4">
        <v>0</v>
      </c>
      <c r="M147" s="6">
        <f t="shared" si="10"/>
        <v>0</v>
      </c>
      <c r="N147" s="11">
        <v>0</v>
      </c>
    </row>
    <row r="148" spans="1:14" x14ac:dyDescent="0.3">
      <c r="A148" s="68"/>
      <c r="B148" s="4" t="s">
        <v>143</v>
      </c>
      <c r="C148" s="4">
        <v>0</v>
      </c>
      <c r="D148" s="4">
        <v>0</v>
      </c>
      <c r="E148" s="4">
        <v>0</v>
      </c>
      <c r="F148" s="6">
        <f t="shared" si="9"/>
        <v>0</v>
      </c>
      <c r="G148" s="17">
        <v>0</v>
      </c>
      <c r="H148" s="68"/>
      <c r="I148" s="4" t="s">
        <v>143</v>
      </c>
      <c r="J148" s="4">
        <v>0</v>
      </c>
      <c r="K148" s="4">
        <v>0</v>
      </c>
      <c r="L148" s="4">
        <v>0</v>
      </c>
      <c r="M148" s="6">
        <f t="shared" si="10"/>
        <v>0</v>
      </c>
      <c r="N148" s="11">
        <v>0</v>
      </c>
    </row>
    <row r="149" spans="1:14" x14ac:dyDescent="0.3">
      <c r="A149" s="66" t="s">
        <v>9</v>
      </c>
      <c r="B149" s="4" t="s">
        <v>18</v>
      </c>
      <c r="C149" s="4">
        <v>0</v>
      </c>
      <c r="D149" s="4">
        <v>0</v>
      </c>
      <c r="E149" s="4">
        <v>0</v>
      </c>
      <c r="F149" s="6">
        <f t="shared" si="9"/>
        <v>0</v>
      </c>
      <c r="G149" s="17">
        <v>0</v>
      </c>
      <c r="H149" s="66" t="s">
        <v>77</v>
      </c>
      <c r="I149" s="4" t="s">
        <v>18</v>
      </c>
      <c r="J149" s="4">
        <v>9</v>
      </c>
      <c r="K149" s="4">
        <v>9</v>
      </c>
      <c r="L149" s="4">
        <v>9</v>
      </c>
      <c r="M149" s="6">
        <f t="shared" si="10"/>
        <v>9</v>
      </c>
      <c r="N149" s="11">
        <v>9</v>
      </c>
    </row>
    <row r="150" spans="1:14" x14ac:dyDescent="0.3">
      <c r="A150" s="67"/>
      <c r="B150" s="4" t="s">
        <v>19</v>
      </c>
      <c r="C150" s="4">
        <v>0</v>
      </c>
      <c r="D150" s="4">
        <v>0</v>
      </c>
      <c r="E150" s="4">
        <v>0</v>
      </c>
      <c r="F150" s="6">
        <f t="shared" si="9"/>
        <v>0</v>
      </c>
      <c r="G150" s="17">
        <v>0</v>
      </c>
      <c r="H150" s="67"/>
      <c r="I150" s="4" t="s">
        <v>19</v>
      </c>
      <c r="J150" s="4">
        <v>3</v>
      </c>
      <c r="K150" s="4">
        <v>3</v>
      </c>
      <c r="L150" s="4">
        <v>9</v>
      </c>
      <c r="M150" s="6">
        <f t="shared" si="10"/>
        <v>5</v>
      </c>
      <c r="N150" s="11">
        <v>3</v>
      </c>
    </row>
    <row r="151" spans="1:14" x14ac:dyDescent="0.3">
      <c r="A151" s="67"/>
      <c r="B151" s="4" t="s">
        <v>20</v>
      </c>
      <c r="C151" s="4">
        <v>0</v>
      </c>
      <c r="D151" s="4">
        <v>0</v>
      </c>
      <c r="E151" s="4">
        <v>0</v>
      </c>
      <c r="F151" s="6">
        <f t="shared" si="9"/>
        <v>0</v>
      </c>
      <c r="G151" s="17">
        <v>0</v>
      </c>
      <c r="H151" s="67"/>
      <c r="I151" s="4" t="s">
        <v>20</v>
      </c>
      <c r="J151" s="4">
        <v>0</v>
      </c>
      <c r="K151" s="4">
        <v>0</v>
      </c>
      <c r="L151" s="4">
        <v>0</v>
      </c>
      <c r="M151" s="6">
        <f t="shared" si="10"/>
        <v>0</v>
      </c>
      <c r="N151" s="11">
        <v>0</v>
      </c>
    </row>
    <row r="152" spans="1:14" x14ac:dyDescent="0.3">
      <c r="A152" s="67"/>
      <c r="B152" s="4" t="s">
        <v>21</v>
      </c>
      <c r="C152" s="4">
        <v>0</v>
      </c>
      <c r="D152" s="4">
        <v>0</v>
      </c>
      <c r="E152" s="4">
        <v>0</v>
      </c>
      <c r="F152" s="6">
        <f t="shared" si="9"/>
        <v>0</v>
      </c>
      <c r="G152" s="17">
        <v>0</v>
      </c>
      <c r="H152" s="67"/>
      <c r="I152" s="4" t="s">
        <v>21</v>
      </c>
      <c r="J152" s="4">
        <v>0</v>
      </c>
      <c r="K152" s="4">
        <v>0</v>
      </c>
      <c r="L152" s="4">
        <v>0</v>
      </c>
      <c r="M152" s="6">
        <f t="shared" si="10"/>
        <v>0</v>
      </c>
      <c r="N152" s="11">
        <v>0</v>
      </c>
    </row>
    <row r="153" spans="1:14" x14ac:dyDescent="0.3">
      <c r="A153" s="67"/>
      <c r="B153" s="4" t="s">
        <v>22</v>
      </c>
      <c r="C153" s="4">
        <v>0</v>
      </c>
      <c r="D153" s="4">
        <v>0</v>
      </c>
      <c r="E153" s="4">
        <v>0</v>
      </c>
      <c r="F153" s="6">
        <f t="shared" si="9"/>
        <v>0</v>
      </c>
      <c r="G153" s="17">
        <v>0</v>
      </c>
      <c r="H153" s="67"/>
      <c r="I153" s="4" t="s">
        <v>22</v>
      </c>
      <c r="J153" s="4">
        <v>0</v>
      </c>
      <c r="K153" s="4">
        <v>0</v>
      </c>
      <c r="L153" s="4">
        <v>0</v>
      </c>
      <c r="M153" s="6">
        <f t="shared" si="10"/>
        <v>0</v>
      </c>
      <c r="N153" s="11">
        <v>0</v>
      </c>
    </row>
    <row r="154" spans="1:14" x14ac:dyDescent="0.3">
      <c r="A154" s="67"/>
      <c r="B154" s="4" t="s">
        <v>98</v>
      </c>
      <c r="C154" s="4">
        <v>9</v>
      </c>
      <c r="D154" s="4">
        <v>9</v>
      </c>
      <c r="E154" s="4">
        <v>9</v>
      </c>
      <c r="F154" s="6">
        <f t="shared" si="9"/>
        <v>9</v>
      </c>
      <c r="G154" s="17">
        <v>9</v>
      </c>
      <c r="H154" s="67"/>
      <c r="I154" s="4" t="s">
        <v>98</v>
      </c>
      <c r="J154" s="7">
        <v>9</v>
      </c>
      <c r="K154" s="7">
        <v>9</v>
      </c>
      <c r="L154" s="7">
        <v>9</v>
      </c>
      <c r="M154" s="6">
        <f t="shared" si="10"/>
        <v>9</v>
      </c>
      <c r="N154" s="11">
        <v>9</v>
      </c>
    </row>
    <row r="155" spans="1:14" x14ac:dyDescent="0.3">
      <c r="A155" s="67"/>
      <c r="B155" s="4" t="s">
        <v>99</v>
      </c>
      <c r="C155" s="4">
        <v>0</v>
      </c>
      <c r="D155" s="4">
        <v>0</v>
      </c>
      <c r="E155" s="4">
        <v>0</v>
      </c>
      <c r="F155" s="6">
        <f t="shared" si="9"/>
        <v>0</v>
      </c>
      <c r="G155" s="17">
        <v>0</v>
      </c>
      <c r="H155" s="67"/>
      <c r="I155" s="4" t="s">
        <v>99</v>
      </c>
      <c r="J155" s="4">
        <v>0</v>
      </c>
      <c r="K155" s="4">
        <v>0</v>
      </c>
      <c r="L155" s="4">
        <v>0</v>
      </c>
      <c r="M155" s="6">
        <f t="shared" si="10"/>
        <v>0</v>
      </c>
      <c r="N155" s="11">
        <v>0</v>
      </c>
    </row>
    <row r="156" spans="1:14" x14ac:dyDescent="0.3">
      <c r="A156" s="67"/>
      <c r="B156" s="4" t="s">
        <v>100</v>
      </c>
      <c r="C156" s="4">
        <v>0</v>
      </c>
      <c r="D156" s="4">
        <v>0</v>
      </c>
      <c r="E156" s="4">
        <v>0</v>
      </c>
      <c r="F156" s="6">
        <f t="shared" si="9"/>
        <v>0</v>
      </c>
      <c r="G156" s="17">
        <v>0</v>
      </c>
      <c r="H156" s="67"/>
      <c r="I156" s="4" t="s">
        <v>100</v>
      </c>
      <c r="J156" s="4">
        <v>0</v>
      </c>
      <c r="K156" s="4">
        <v>0</v>
      </c>
      <c r="L156" s="4">
        <v>0</v>
      </c>
      <c r="M156" s="6">
        <f t="shared" si="10"/>
        <v>0</v>
      </c>
      <c r="N156" s="11">
        <v>0</v>
      </c>
    </row>
    <row r="157" spans="1:14" x14ac:dyDescent="0.3">
      <c r="A157" s="67"/>
      <c r="B157" s="4" t="s">
        <v>101</v>
      </c>
      <c r="C157" s="4">
        <v>0</v>
      </c>
      <c r="D157" s="4">
        <v>0</v>
      </c>
      <c r="E157" s="4">
        <v>0</v>
      </c>
      <c r="F157" s="6">
        <f t="shared" si="9"/>
        <v>0</v>
      </c>
      <c r="G157" s="17">
        <v>0</v>
      </c>
      <c r="H157" s="67"/>
      <c r="I157" s="4" t="s">
        <v>101</v>
      </c>
      <c r="J157" s="4">
        <v>0</v>
      </c>
      <c r="K157" s="4">
        <v>0</v>
      </c>
      <c r="L157" s="4">
        <v>0</v>
      </c>
      <c r="M157" s="6">
        <f t="shared" si="10"/>
        <v>0</v>
      </c>
      <c r="N157" s="11">
        <v>0</v>
      </c>
    </row>
    <row r="158" spans="1:14" x14ac:dyDescent="0.3">
      <c r="A158" s="67"/>
      <c r="B158" s="4" t="s">
        <v>102</v>
      </c>
      <c r="C158" s="4">
        <v>0</v>
      </c>
      <c r="D158" s="4">
        <v>0</v>
      </c>
      <c r="E158" s="4">
        <v>0</v>
      </c>
      <c r="F158" s="6">
        <f t="shared" si="9"/>
        <v>0</v>
      </c>
      <c r="G158" s="17">
        <v>0</v>
      </c>
      <c r="H158" s="67"/>
      <c r="I158" s="4" t="s">
        <v>102</v>
      </c>
      <c r="J158" s="4">
        <v>0</v>
      </c>
      <c r="K158" s="4">
        <v>0</v>
      </c>
      <c r="L158" s="4">
        <v>0</v>
      </c>
      <c r="M158" s="6">
        <f t="shared" si="10"/>
        <v>0</v>
      </c>
      <c r="N158" s="11">
        <v>0</v>
      </c>
    </row>
    <row r="159" spans="1:14" x14ac:dyDescent="0.3">
      <c r="A159" s="67"/>
      <c r="B159" s="4" t="s">
        <v>103</v>
      </c>
      <c r="C159" s="4">
        <v>0</v>
      </c>
      <c r="D159" s="4">
        <v>0</v>
      </c>
      <c r="E159" s="4">
        <v>0</v>
      </c>
      <c r="F159" s="6">
        <f t="shared" si="9"/>
        <v>0</v>
      </c>
      <c r="G159" s="17">
        <v>0</v>
      </c>
      <c r="H159" s="67"/>
      <c r="I159" s="4" t="s">
        <v>103</v>
      </c>
      <c r="J159" s="4">
        <v>0</v>
      </c>
      <c r="K159" s="4">
        <v>0</v>
      </c>
      <c r="L159" s="4">
        <v>0</v>
      </c>
      <c r="M159" s="6">
        <f t="shared" si="10"/>
        <v>0</v>
      </c>
      <c r="N159" s="11">
        <v>0</v>
      </c>
    </row>
    <row r="160" spans="1:14" x14ac:dyDescent="0.3">
      <c r="A160" s="67"/>
      <c r="B160" s="4" t="s">
        <v>104</v>
      </c>
      <c r="C160" s="4">
        <v>0</v>
      </c>
      <c r="D160" s="4">
        <v>0</v>
      </c>
      <c r="E160" s="4">
        <v>0</v>
      </c>
      <c r="F160" s="6">
        <f t="shared" si="9"/>
        <v>0</v>
      </c>
      <c r="G160" s="17">
        <v>0</v>
      </c>
      <c r="H160" s="67"/>
      <c r="I160" s="4" t="s">
        <v>104</v>
      </c>
      <c r="J160" s="4">
        <v>0</v>
      </c>
      <c r="K160" s="4">
        <v>0</v>
      </c>
      <c r="L160" s="4">
        <v>0</v>
      </c>
      <c r="M160" s="6">
        <f t="shared" si="10"/>
        <v>0</v>
      </c>
      <c r="N160" s="11">
        <v>0</v>
      </c>
    </row>
    <row r="161" spans="1:14" x14ac:dyDescent="0.3">
      <c r="A161" s="67"/>
      <c r="B161" s="4" t="s">
        <v>105</v>
      </c>
      <c r="C161" s="4">
        <v>0</v>
      </c>
      <c r="D161" s="4">
        <v>0</v>
      </c>
      <c r="E161" s="4">
        <v>0</v>
      </c>
      <c r="F161" s="6">
        <f t="shared" si="9"/>
        <v>0</v>
      </c>
      <c r="G161" s="17">
        <v>0</v>
      </c>
      <c r="H161" s="67"/>
      <c r="I161" s="4" t="s">
        <v>105</v>
      </c>
      <c r="J161" s="4">
        <v>3</v>
      </c>
      <c r="K161" s="4">
        <v>1</v>
      </c>
      <c r="L161" s="4">
        <v>3</v>
      </c>
      <c r="M161" s="6">
        <f t="shared" si="10"/>
        <v>2.3333333333333335</v>
      </c>
      <c r="N161" s="11">
        <v>3</v>
      </c>
    </row>
    <row r="162" spans="1:14" x14ac:dyDescent="0.3">
      <c r="A162" s="67"/>
      <c r="B162" s="4" t="s">
        <v>106</v>
      </c>
      <c r="C162" s="4">
        <v>0</v>
      </c>
      <c r="D162" s="4">
        <v>0</v>
      </c>
      <c r="E162" s="4">
        <v>0</v>
      </c>
      <c r="F162" s="6">
        <f t="shared" si="9"/>
        <v>0</v>
      </c>
      <c r="G162" s="17">
        <v>0</v>
      </c>
      <c r="H162" s="67"/>
      <c r="I162" s="4" t="s">
        <v>106</v>
      </c>
      <c r="J162" s="4">
        <v>0</v>
      </c>
      <c r="K162" s="4">
        <v>0</v>
      </c>
      <c r="L162" s="4">
        <v>0</v>
      </c>
      <c r="M162" s="6">
        <f t="shared" si="10"/>
        <v>0</v>
      </c>
      <c r="N162" s="11">
        <v>0</v>
      </c>
    </row>
    <row r="163" spans="1:14" x14ac:dyDescent="0.3">
      <c r="A163" s="67"/>
      <c r="B163" s="4" t="s">
        <v>107</v>
      </c>
      <c r="C163" s="4">
        <v>0</v>
      </c>
      <c r="D163" s="4">
        <v>0</v>
      </c>
      <c r="E163" s="4">
        <v>0</v>
      </c>
      <c r="F163" s="6">
        <f t="shared" si="9"/>
        <v>0</v>
      </c>
      <c r="G163" s="17">
        <v>0</v>
      </c>
      <c r="H163" s="67"/>
      <c r="I163" s="4" t="s">
        <v>107</v>
      </c>
      <c r="J163" s="4">
        <v>0</v>
      </c>
      <c r="K163" s="4">
        <v>0</v>
      </c>
      <c r="L163" s="4">
        <v>0</v>
      </c>
      <c r="M163" s="6">
        <f t="shared" si="10"/>
        <v>0</v>
      </c>
      <c r="N163" s="11">
        <v>0</v>
      </c>
    </row>
    <row r="164" spans="1:14" x14ac:dyDescent="0.3">
      <c r="A164" s="67"/>
      <c r="B164" s="4" t="s">
        <v>108</v>
      </c>
      <c r="C164" s="7">
        <v>9</v>
      </c>
      <c r="D164" s="7">
        <v>9</v>
      </c>
      <c r="E164" s="7">
        <v>9</v>
      </c>
      <c r="F164" s="6">
        <f t="shared" si="9"/>
        <v>9</v>
      </c>
      <c r="G164" s="17">
        <v>9</v>
      </c>
      <c r="H164" s="67"/>
      <c r="I164" s="4" t="s">
        <v>108</v>
      </c>
      <c r="J164" s="4">
        <v>0</v>
      </c>
      <c r="K164" s="4">
        <v>0</v>
      </c>
      <c r="L164" s="4">
        <v>0</v>
      </c>
      <c r="M164" s="6">
        <f t="shared" si="10"/>
        <v>0</v>
      </c>
      <c r="N164" s="11">
        <v>0</v>
      </c>
    </row>
    <row r="165" spans="1:14" x14ac:dyDescent="0.3">
      <c r="A165" s="67"/>
      <c r="B165" s="4" t="s">
        <v>109</v>
      </c>
      <c r="C165" s="4">
        <v>0</v>
      </c>
      <c r="D165" s="4">
        <v>0</v>
      </c>
      <c r="E165" s="4">
        <v>0</v>
      </c>
      <c r="F165" s="6">
        <f t="shared" si="9"/>
        <v>0</v>
      </c>
      <c r="G165" s="17">
        <v>0</v>
      </c>
      <c r="H165" s="67"/>
      <c r="I165" s="4" t="s">
        <v>109</v>
      </c>
      <c r="J165" s="4">
        <v>0</v>
      </c>
      <c r="K165" s="4">
        <v>0</v>
      </c>
      <c r="L165" s="4">
        <v>0</v>
      </c>
      <c r="M165" s="6">
        <f t="shared" si="10"/>
        <v>0</v>
      </c>
      <c r="N165" s="11">
        <v>0</v>
      </c>
    </row>
    <row r="166" spans="1:14" x14ac:dyDescent="0.3">
      <c r="A166" s="67"/>
      <c r="B166" s="4" t="s">
        <v>110</v>
      </c>
      <c r="C166" s="4">
        <v>0</v>
      </c>
      <c r="D166" s="4">
        <v>0</v>
      </c>
      <c r="E166" s="4">
        <v>0</v>
      </c>
      <c r="F166" s="6">
        <f t="shared" si="9"/>
        <v>0</v>
      </c>
      <c r="G166" s="17">
        <v>0</v>
      </c>
      <c r="H166" s="67"/>
      <c r="I166" s="4" t="s">
        <v>110</v>
      </c>
      <c r="J166" s="4">
        <v>0</v>
      </c>
      <c r="K166" s="4">
        <v>0</v>
      </c>
      <c r="L166" s="4">
        <v>0</v>
      </c>
      <c r="M166" s="6">
        <f>AVERAGE(J166:L166)</f>
        <v>0</v>
      </c>
      <c r="N166" s="11">
        <v>0</v>
      </c>
    </row>
    <row r="167" spans="1:14" x14ac:dyDescent="0.3">
      <c r="A167" s="67"/>
      <c r="B167" s="4" t="s">
        <v>111</v>
      </c>
      <c r="C167" s="4">
        <v>0</v>
      </c>
      <c r="D167" s="4">
        <v>0</v>
      </c>
      <c r="E167" s="4">
        <v>0</v>
      </c>
      <c r="F167" s="6">
        <f t="shared" si="9"/>
        <v>0</v>
      </c>
      <c r="G167" s="17">
        <v>0</v>
      </c>
      <c r="H167" s="67"/>
      <c r="I167" s="4" t="s">
        <v>111</v>
      </c>
      <c r="J167" s="4">
        <v>0</v>
      </c>
      <c r="K167" s="4">
        <v>0</v>
      </c>
      <c r="L167" s="4">
        <v>0</v>
      </c>
      <c r="M167" s="6">
        <f t="shared" si="10"/>
        <v>0</v>
      </c>
      <c r="N167" s="11">
        <v>0</v>
      </c>
    </row>
    <row r="168" spans="1:14" x14ac:dyDescent="0.3">
      <c r="A168" s="67"/>
      <c r="B168" s="4" t="s">
        <v>112</v>
      </c>
      <c r="C168" s="4">
        <v>0</v>
      </c>
      <c r="D168" s="4">
        <v>0</v>
      </c>
      <c r="E168" s="4">
        <v>0</v>
      </c>
      <c r="F168" s="6">
        <f t="shared" si="9"/>
        <v>0</v>
      </c>
      <c r="G168" s="17">
        <v>0</v>
      </c>
      <c r="H168" s="67"/>
      <c r="I168" s="4" t="s">
        <v>112</v>
      </c>
      <c r="J168" s="7">
        <v>1</v>
      </c>
      <c r="K168" s="7">
        <v>0</v>
      </c>
      <c r="L168" s="7">
        <v>1</v>
      </c>
      <c r="M168" s="6">
        <f t="shared" si="10"/>
        <v>0.66666666666666663</v>
      </c>
      <c r="N168" s="11">
        <v>1</v>
      </c>
    </row>
    <row r="169" spans="1:14" x14ac:dyDescent="0.3">
      <c r="A169" s="67"/>
      <c r="B169" s="4" t="s">
        <v>113</v>
      </c>
      <c r="C169" s="4">
        <v>0</v>
      </c>
      <c r="D169" s="4">
        <v>0</v>
      </c>
      <c r="E169" s="4">
        <v>0</v>
      </c>
      <c r="F169" s="6">
        <f t="shared" si="9"/>
        <v>0</v>
      </c>
      <c r="G169" s="17">
        <v>0</v>
      </c>
      <c r="H169" s="67"/>
      <c r="I169" s="4" t="s">
        <v>113</v>
      </c>
      <c r="J169" s="7">
        <v>9</v>
      </c>
      <c r="K169" s="7">
        <v>9</v>
      </c>
      <c r="L169" s="7">
        <v>9</v>
      </c>
      <c r="M169" s="6">
        <f t="shared" si="10"/>
        <v>9</v>
      </c>
      <c r="N169" s="11">
        <v>9</v>
      </c>
    </row>
    <row r="170" spans="1:14" x14ac:dyDescent="0.3">
      <c r="A170" s="67"/>
      <c r="B170" s="4" t="s">
        <v>114</v>
      </c>
      <c r="C170" s="4">
        <v>0</v>
      </c>
      <c r="D170" s="4">
        <v>0</v>
      </c>
      <c r="E170" s="4">
        <v>0</v>
      </c>
      <c r="F170" s="6">
        <f t="shared" si="9"/>
        <v>0</v>
      </c>
      <c r="G170" s="17">
        <v>0</v>
      </c>
      <c r="H170" s="67"/>
      <c r="I170" s="4" t="s">
        <v>114</v>
      </c>
      <c r="J170" s="7">
        <v>3</v>
      </c>
      <c r="K170" s="7">
        <v>3</v>
      </c>
      <c r="L170" s="7">
        <v>9</v>
      </c>
      <c r="M170" s="6">
        <f t="shared" si="10"/>
        <v>5</v>
      </c>
      <c r="N170" s="11">
        <v>3</v>
      </c>
    </row>
    <row r="171" spans="1:14" x14ac:dyDescent="0.3">
      <c r="A171" s="67"/>
      <c r="B171" s="4" t="s">
        <v>115</v>
      </c>
      <c r="C171" s="4">
        <v>0</v>
      </c>
      <c r="D171" s="4">
        <v>0</v>
      </c>
      <c r="E171" s="4">
        <v>0</v>
      </c>
      <c r="F171" s="6">
        <f t="shared" si="9"/>
        <v>0</v>
      </c>
      <c r="G171" s="17">
        <v>0</v>
      </c>
      <c r="H171" s="67"/>
      <c r="I171" s="4" t="s">
        <v>115</v>
      </c>
      <c r="J171" s="7">
        <v>9</v>
      </c>
      <c r="K171" s="7">
        <v>9</v>
      </c>
      <c r="L171" s="7">
        <v>9</v>
      </c>
      <c r="M171" s="6">
        <f t="shared" si="10"/>
        <v>9</v>
      </c>
      <c r="N171" s="11">
        <v>9</v>
      </c>
    </row>
    <row r="172" spans="1:14" x14ac:dyDescent="0.3">
      <c r="A172" s="67"/>
      <c r="B172" s="4" t="s">
        <v>116</v>
      </c>
      <c r="C172" s="4">
        <v>0</v>
      </c>
      <c r="D172" s="4">
        <v>0</v>
      </c>
      <c r="E172" s="4">
        <v>0</v>
      </c>
      <c r="F172" s="6">
        <f t="shared" si="9"/>
        <v>0</v>
      </c>
      <c r="G172" s="17">
        <v>0</v>
      </c>
      <c r="H172" s="67"/>
      <c r="I172" s="4" t="s">
        <v>116</v>
      </c>
      <c r="J172" s="7">
        <v>0</v>
      </c>
      <c r="K172" s="7">
        <v>0</v>
      </c>
      <c r="L172" s="7">
        <v>0</v>
      </c>
      <c r="M172" s="6">
        <f t="shared" si="10"/>
        <v>0</v>
      </c>
      <c r="N172" s="11">
        <v>0</v>
      </c>
    </row>
    <row r="173" spans="1:14" x14ac:dyDescent="0.3">
      <c r="A173" s="67"/>
      <c r="B173" s="4" t="s">
        <v>117</v>
      </c>
      <c r="C173" s="4">
        <v>0</v>
      </c>
      <c r="D173" s="4">
        <v>0</v>
      </c>
      <c r="E173" s="4">
        <v>0</v>
      </c>
      <c r="F173" s="6">
        <f t="shared" si="9"/>
        <v>0</v>
      </c>
      <c r="G173" s="17">
        <v>0</v>
      </c>
      <c r="H173" s="67"/>
      <c r="I173" s="4" t="s">
        <v>117</v>
      </c>
      <c r="J173" s="7">
        <v>3</v>
      </c>
      <c r="K173" s="7">
        <v>9</v>
      </c>
      <c r="L173" s="7">
        <v>9</v>
      </c>
      <c r="M173" s="6">
        <f t="shared" si="10"/>
        <v>7</v>
      </c>
      <c r="N173" s="11">
        <v>9</v>
      </c>
    </row>
    <row r="174" spans="1:14" x14ac:dyDescent="0.3">
      <c r="A174" s="67"/>
      <c r="B174" s="4" t="s">
        <v>118</v>
      </c>
      <c r="C174" s="4">
        <v>0</v>
      </c>
      <c r="D174" s="4">
        <v>0</v>
      </c>
      <c r="E174" s="4">
        <v>0</v>
      </c>
      <c r="F174" s="6">
        <f t="shared" si="9"/>
        <v>0</v>
      </c>
      <c r="G174" s="17">
        <v>0</v>
      </c>
      <c r="H174" s="67"/>
      <c r="I174" s="4" t="s">
        <v>118</v>
      </c>
      <c r="J174" s="7">
        <v>0</v>
      </c>
      <c r="K174" s="7">
        <v>0</v>
      </c>
      <c r="L174" s="7">
        <v>0</v>
      </c>
      <c r="M174" s="6">
        <f t="shared" si="10"/>
        <v>0</v>
      </c>
      <c r="N174" s="11">
        <v>0</v>
      </c>
    </row>
    <row r="175" spans="1:14" x14ac:dyDescent="0.3">
      <c r="A175" s="67"/>
      <c r="B175" s="4" t="s">
        <v>119</v>
      </c>
      <c r="C175" s="4">
        <v>0</v>
      </c>
      <c r="D175" s="4">
        <v>0</v>
      </c>
      <c r="E175" s="4">
        <v>0</v>
      </c>
      <c r="F175" s="6">
        <f t="shared" si="9"/>
        <v>0</v>
      </c>
      <c r="G175" s="17">
        <v>0</v>
      </c>
      <c r="H175" s="67"/>
      <c r="I175" s="4" t="s">
        <v>119</v>
      </c>
      <c r="J175" s="7">
        <v>0</v>
      </c>
      <c r="K175" s="7">
        <v>0</v>
      </c>
      <c r="L175" s="7">
        <v>0</v>
      </c>
      <c r="M175" s="6">
        <f t="shared" si="10"/>
        <v>0</v>
      </c>
      <c r="N175" s="11">
        <v>0</v>
      </c>
    </row>
    <row r="176" spans="1:14" x14ac:dyDescent="0.3">
      <c r="A176" s="67"/>
      <c r="B176" s="4" t="s">
        <v>138</v>
      </c>
      <c r="C176" s="4">
        <v>0</v>
      </c>
      <c r="D176" s="4">
        <v>0</v>
      </c>
      <c r="E176" s="4">
        <v>0</v>
      </c>
      <c r="F176" s="6">
        <f t="shared" si="9"/>
        <v>0</v>
      </c>
      <c r="G176" s="17">
        <v>0</v>
      </c>
      <c r="H176" s="67"/>
      <c r="I176" s="4" t="s">
        <v>138</v>
      </c>
      <c r="J176" s="4">
        <v>0</v>
      </c>
      <c r="K176" s="4">
        <v>0</v>
      </c>
      <c r="L176" s="4">
        <v>0</v>
      </c>
      <c r="M176" s="6">
        <f t="shared" si="10"/>
        <v>0</v>
      </c>
      <c r="N176" s="11">
        <v>0</v>
      </c>
    </row>
    <row r="177" spans="1:14" x14ac:dyDescent="0.3">
      <c r="A177" s="68"/>
      <c r="B177" s="4" t="s">
        <v>143</v>
      </c>
      <c r="C177" s="4">
        <v>0</v>
      </c>
      <c r="D177" s="4">
        <v>0</v>
      </c>
      <c r="E177" s="4">
        <v>0</v>
      </c>
      <c r="F177" s="6">
        <f t="shared" si="9"/>
        <v>0</v>
      </c>
      <c r="G177" s="17">
        <v>0</v>
      </c>
      <c r="H177" s="68"/>
      <c r="I177" s="4" t="s">
        <v>143</v>
      </c>
      <c r="J177" s="4">
        <v>0</v>
      </c>
      <c r="K177" s="4">
        <v>0</v>
      </c>
      <c r="L177" s="4">
        <v>0</v>
      </c>
      <c r="M177" s="6">
        <f t="shared" si="10"/>
        <v>0</v>
      </c>
      <c r="N177" s="11">
        <v>0</v>
      </c>
    </row>
    <row r="178" spans="1:14" x14ac:dyDescent="0.3">
      <c r="A178" s="66" t="s">
        <v>10</v>
      </c>
      <c r="B178" s="4" t="s">
        <v>18</v>
      </c>
      <c r="C178" s="4">
        <v>0</v>
      </c>
      <c r="D178" s="4">
        <v>0</v>
      </c>
      <c r="E178" s="4">
        <v>0</v>
      </c>
      <c r="F178" s="6">
        <f t="shared" si="9"/>
        <v>0</v>
      </c>
      <c r="G178" s="17">
        <v>0</v>
      </c>
      <c r="H178" s="66" t="s">
        <v>78</v>
      </c>
      <c r="I178" s="4" t="s">
        <v>18</v>
      </c>
      <c r="J178" s="4">
        <v>0</v>
      </c>
      <c r="K178" s="4">
        <v>0</v>
      </c>
      <c r="L178" s="4">
        <v>0</v>
      </c>
      <c r="M178" s="6">
        <f t="shared" si="10"/>
        <v>0</v>
      </c>
      <c r="N178" s="11">
        <v>0</v>
      </c>
    </row>
    <row r="179" spans="1:14" x14ac:dyDescent="0.3">
      <c r="A179" s="67"/>
      <c r="B179" s="4" t="s">
        <v>19</v>
      </c>
      <c r="C179" s="4">
        <v>0</v>
      </c>
      <c r="D179" s="4">
        <v>0</v>
      </c>
      <c r="E179" s="4">
        <v>0</v>
      </c>
      <c r="F179" s="6">
        <f t="shared" si="9"/>
        <v>0</v>
      </c>
      <c r="G179" s="17">
        <v>0</v>
      </c>
      <c r="H179" s="67"/>
      <c r="I179" s="4" t="s">
        <v>19</v>
      </c>
      <c r="J179" s="4">
        <v>0</v>
      </c>
      <c r="K179" s="4">
        <v>0</v>
      </c>
      <c r="L179" s="4">
        <v>0</v>
      </c>
      <c r="M179" s="6">
        <f t="shared" si="10"/>
        <v>0</v>
      </c>
      <c r="N179" s="11">
        <v>0</v>
      </c>
    </row>
    <row r="180" spans="1:14" x14ac:dyDescent="0.3">
      <c r="A180" s="67"/>
      <c r="B180" s="4" t="s">
        <v>20</v>
      </c>
      <c r="C180" s="4">
        <v>0</v>
      </c>
      <c r="D180" s="4">
        <v>0</v>
      </c>
      <c r="E180" s="4">
        <v>0</v>
      </c>
      <c r="F180" s="6">
        <f t="shared" si="9"/>
        <v>0</v>
      </c>
      <c r="G180" s="17">
        <v>0</v>
      </c>
      <c r="H180" s="67"/>
      <c r="I180" s="4" t="s">
        <v>20</v>
      </c>
      <c r="J180" s="4">
        <v>0</v>
      </c>
      <c r="K180" s="4">
        <v>0</v>
      </c>
      <c r="L180" s="4">
        <v>0</v>
      </c>
      <c r="M180" s="6">
        <f t="shared" si="10"/>
        <v>0</v>
      </c>
      <c r="N180" s="11">
        <v>0</v>
      </c>
    </row>
    <row r="181" spans="1:14" x14ac:dyDescent="0.3">
      <c r="A181" s="67"/>
      <c r="B181" s="4" t="s">
        <v>21</v>
      </c>
      <c r="C181" s="4">
        <v>0</v>
      </c>
      <c r="D181" s="4">
        <v>0</v>
      </c>
      <c r="E181" s="4">
        <v>0</v>
      </c>
      <c r="F181" s="6">
        <f t="shared" si="9"/>
        <v>0</v>
      </c>
      <c r="G181" s="17">
        <v>0</v>
      </c>
      <c r="H181" s="67"/>
      <c r="I181" s="4" t="s">
        <v>21</v>
      </c>
      <c r="J181" s="4">
        <v>0</v>
      </c>
      <c r="K181" s="4">
        <v>0</v>
      </c>
      <c r="L181" s="4">
        <v>0</v>
      </c>
      <c r="M181" s="6">
        <f t="shared" si="10"/>
        <v>0</v>
      </c>
      <c r="N181" s="11">
        <v>0</v>
      </c>
    </row>
    <row r="182" spans="1:14" x14ac:dyDescent="0.3">
      <c r="A182" s="67"/>
      <c r="B182" s="4" t="s">
        <v>22</v>
      </c>
      <c r="C182" s="4">
        <v>0</v>
      </c>
      <c r="D182" s="4">
        <v>0</v>
      </c>
      <c r="E182" s="4">
        <v>0</v>
      </c>
      <c r="F182" s="6">
        <f t="shared" si="9"/>
        <v>0</v>
      </c>
      <c r="G182" s="17">
        <v>0</v>
      </c>
      <c r="H182" s="67"/>
      <c r="I182" s="4" t="s">
        <v>22</v>
      </c>
      <c r="J182" s="4">
        <v>0</v>
      </c>
      <c r="K182" s="4">
        <v>0</v>
      </c>
      <c r="L182" s="4">
        <v>0</v>
      </c>
      <c r="M182" s="6">
        <f t="shared" si="10"/>
        <v>0</v>
      </c>
      <c r="N182" s="11">
        <v>0</v>
      </c>
    </row>
    <row r="183" spans="1:14" x14ac:dyDescent="0.3">
      <c r="A183" s="67"/>
      <c r="B183" s="4" t="s">
        <v>98</v>
      </c>
      <c r="C183" s="4">
        <v>3</v>
      </c>
      <c r="D183" s="4">
        <v>1</v>
      </c>
      <c r="E183" s="4">
        <v>1</v>
      </c>
      <c r="F183" s="6">
        <f t="shared" si="9"/>
        <v>1.6666666666666667</v>
      </c>
      <c r="G183" s="17">
        <v>1</v>
      </c>
      <c r="H183" s="67"/>
      <c r="I183" s="4" t="s">
        <v>98</v>
      </c>
      <c r="J183" s="4">
        <v>0</v>
      </c>
      <c r="K183" s="4">
        <v>0</v>
      </c>
      <c r="L183" s="4">
        <v>0</v>
      </c>
      <c r="M183" s="6">
        <f t="shared" si="10"/>
        <v>0</v>
      </c>
      <c r="N183" s="11">
        <v>0</v>
      </c>
    </row>
    <row r="184" spans="1:14" x14ac:dyDescent="0.3">
      <c r="A184" s="67"/>
      <c r="B184" s="4" t="s">
        <v>99</v>
      </c>
      <c r="C184" s="4">
        <v>9</v>
      </c>
      <c r="D184" s="4">
        <v>9</v>
      </c>
      <c r="E184" s="4">
        <v>9</v>
      </c>
      <c r="F184" s="6">
        <f t="shared" si="9"/>
        <v>9</v>
      </c>
      <c r="G184" s="17">
        <v>9</v>
      </c>
      <c r="H184" s="67"/>
      <c r="I184" s="4" t="s">
        <v>99</v>
      </c>
      <c r="J184" s="4">
        <v>0</v>
      </c>
      <c r="K184" s="4">
        <v>0</v>
      </c>
      <c r="L184" s="4">
        <v>0</v>
      </c>
      <c r="M184" s="6">
        <f t="shared" si="10"/>
        <v>0</v>
      </c>
      <c r="N184" s="11">
        <v>0</v>
      </c>
    </row>
    <row r="185" spans="1:14" x14ac:dyDescent="0.3">
      <c r="A185" s="67"/>
      <c r="B185" s="4" t="s">
        <v>100</v>
      </c>
      <c r="C185" s="4">
        <v>9</v>
      </c>
      <c r="D185" s="4">
        <v>9</v>
      </c>
      <c r="E185" s="4">
        <v>3</v>
      </c>
      <c r="F185" s="6">
        <f t="shared" si="9"/>
        <v>7</v>
      </c>
      <c r="G185" s="17">
        <v>9</v>
      </c>
      <c r="H185" s="67"/>
      <c r="I185" s="4" t="s">
        <v>100</v>
      </c>
      <c r="J185" s="4">
        <v>0</v>
      </c>
      <c r="K185" s="4">
        <v>0</v>
      </c>
      <c r="L185" s="4">
        <v>0</v>
      </c>
      <c r="M185" s="6">
        <f t="shared" si="10"/>
        <v>0</v>
      </c>
      <c r="N185" s="11">
        <v>0</v>
      </c>
    </row>
    <row r="186" spans="1:14" x14ac:dyDescent="0.3">
      <c r="A186" s="67"/>
      <c r="B186" s="4" t="s">
        <v>101</v>
      </c>
      <c r="C186" s="4">
        <v>9</v>
      </c>
      <c r="D186" s="4">
        <v>9</v>
      </c>
      <c r="E186" s="4">
        <v>9</v>
      </c>
      <c r="F186" s="6">
        <f t="shared" si="9"/>
        <v>9</v>
      </c>
      <c r="G186" s="17">
        <v>9</v>
      </c>
      <c r="H186" s="67"/>
      <c r="I186" s="4" t="s">
        <v>101</v>
      </c>
      <c r="J186" s="4">
        <v>0</v>
      </c>
      <c r="K186" s="4">
        <v>0</v>
      </c>
      <c r="L186" s="4">
        <v>0</v>
      </c>
      <c r="M186" s="6">
        <f t="shared" si="10"/>
        <v>0</v>
      </c>
      <c r="N186" s="11">
        <v>0</v>
      </c>
    </row>
    <row r="187" spans="1:14" x14ac:dyDescent="0.3">
      <c r="A187" s="67"/>
      <c r="B187" s="4" t="s">
        <v>102</v>
      </c>
      <c r="C187" s="4">
        <v>1</v>
      </c>
      <c r="D187" s="4">
        <v>3</v>
      </c>
      <c r="E187" s="4">
        <v>3</v>
      </c>
      <c r="F187" s="6">
        <f t="shared" si="9"/>
        <v>2.3333333333333335</v>
      </c>
      <c r="G187" s="17">
        <v>3</v>
      </c>
      <c r="H187" s="67"/>
      <c r="I187" s="4" t="s">
        <v>102</v>
      </c>
      <c r="J187" s="7">
        <v>1</v>
      </c>
      <c r="K187" s="7">
        <v>3</v>
      </c>
      <c r="L187" s="7">
        <v>3</v>
      </c>
      <c r="M187" s="6">
        <f t="shared" si="10"/>
        <v>2.3333333333333335</v>
      </c>
      <c r="N187" s="11">
        <v>3</v>
      </c>
    </row>
    <row r="188" spans="1:14" x14ac:dyDescent="0.3">
      <c r="A188" s="67"/>
      <c r="B188" s="4" t="s">
        <v>103</v>
      </c>
      <c r="C188" s="4">
        <v>0</v>
      </c>
      <c r="D188" s="4">
        <v>0</v>
      </c>
      <c r="E188" s="4">
        <v>0</v>
      </c>
      <c r="F188" s="6">
        <f>AVERAGE(C188:E188)</f>
        <v>0</v>
      </c>
      <c r="G188" s="17">
        <v>0</v>
      </c>
      <c r="H188" s="67"/>
      <c r="I188" s="4" t="s">
        <v>103</v>
      </c>
      <c r="J188" s="4">
        <v>1</v>
      </c>
      <c r="K188" s="4">
        <v>0</v>
      </c>
      <c r="L188" s="4">
        <v>0</v>
      </c>
      <c r="M188" s="6">
        <f t="shared" si="10"/>
        <v>0.33333333333333331</v>
      </c>
      <c r="N188" s="11">
        <v>0</v>
      </c>
    </row>
    <row r="189" spans="1:14" x14ac:dyDescent="0.3">
      <c r="A189" s="67"/>
      <c r="B189" s="4" t="s">
        <v>104</v>
      </c>
      <c r="C189" s="4">
        <v>0</v>
      </c>
      <c r="D189" s="4">
        <v>0</v>
      </c>
      <c r="E189" s="4">
        <v>0</v>
      </c>
      <c r="F189" s="6">
        <f t="shared" si="9"/>
        <v>0</v>
      </c>
      <c r="G189" s="17">
        <v>0</v>
      </c>
      <c r="H189" s="67"/>
      <c r="I189" s="4" t="s">
        <v>104</v>
      </c>
      <c r="J189" s="4">
        <v>0</v>
      </c>
      <c r="K189" s="4">
        <v>0</v>
      </c>
      <c r="L189" s="4">
        <v>0</v>
      </c>
      <c r="M189" s="6">
        <f t="shared" si="10"/>
        <v>0</v>
      </c>
      <c r="N189" s="11">
        <v>0</v>
      </c>
    </row>
    <row r="190" spans="1:14" x14ac:dyDescent="0.3">
      <c r="A190" s="67"/>
      <c r="B190" s="4" t="s">
        <v>105</v>
      </c>
      <c r="C190" s="4">
        <v>0</v>
      </c>
      <c r="D190" s="4">
        <v>0</v>
      </c>
      <c r="E190" s="4">
        <v>0</v>
      </c>
      <c r="F190" s="6">
        <f t="shared" si="9"/>
        <v>0</v>
      </c>
      <c r="G190" s="17">
        <v>0</v>
      </c>
      <c r="H190" s="67"/>
      <c r="I190" s="4" t="s">
        <v>105</v>
      </c>
      <c r="J190" s="4">
        <v>0</v>
      </c>
      <c r="K190" s="4">
        <v>0</v>
      </c>
      <c r="L190" s="4">
        <v>0</v>
      </c>
      <c r="M190" s="6">
        <f t="shared" si="10"/>
        <v>0</v>
      </c>
      <c r="N190" s="11">
        <v>0</v>
      </c>
    </row>
    <row r="191" spans="1:14" x14ac:dyDescent="0.3">
      <c r="A191" s="67"/>
      <c r="B191" s="4" t="s">
        <v>106</v>
      </c>
      <c r="C191" s="4">
        <v>0</v>
      </c>
      <c r="D191" s="4">
        <v>0</v>
      </c>
      <c r="E191" s="4">
        <v>0</v>
      </c>
      <c r="F191" s="6">
        <f t="shared" ref="F191:F254" si="11">AVERAGE(C191:E191)</f>
        <v>0</v>
      </c>
      <c r="G191" s="17">
        <v>0</v>
      </c>
      <c r="H191" s="67"/>
      <c r="I191" s="4" t="s">
        <v>106</v>
      </c>
      <c r="J191" s="4">
        <v>0</v>
      </c>
      <c r="K191" s="4">
        <v>0</v>
      </c>
      <c r="L191" s="4">
        <v>0</v>
      </c>
      <c r="M191" s="6">
        <f t="shared" ref="M191:M254" si="12">AVERAGE(J191:L191)</f>
        <v>0</v>
      </c>
      <c r="N191" s="11">
        <v>0</v>
      </c>
    </row>
    <row r="192" spans="1:14" x14ac:dyDescent="0.3">
      <c r="A192" s="67"/>
      <c r="B192" s="4" t="s">
        <v>107</v>
      </c>
      <c r="C192" s="4">
        <v>0</v>
      </c>
      <c r="D192" s="4">
        <v>0</v>
      </c>
      <c r="E192" s="4">
        <v>0</v>
      </c>
      <c r="F192" s="6">
        <f t="shared" si="11"/>
        <v>0</v>
      </c>
      <c r="G192" s="17">
        <v>0</v>
      </c>
      <c r="H192" s="67"/>
      <c r="I192" s="4" t="s">
        <v>107</v>
      </c>
      <c r="J192" s="4">
        <v>0</v>
      </c>
      <c r="K192" s="4">
        <v>0</v>
      </c>
      <c r="L192" s="4">
        <v>0</v>
      </c>
      <c r="M192" s="6">
        <f t="shared" si="12"/>
        <v>0</v>
      </c>
      <c r="N192" s="11">
        <v>0</v>
      </c>
    </row>
    <row r="193" spans="1:14" x14ac:dyDescent="0.3">
      <c r="A193" s="67"/>
      <c r="B193" s="4" t="s">
        <v>108</v>
      </c>
      <c r="C193" s="7">
        <v>3</v>
      </c>
      <c r="D193" s="7">
        <v>3</v>
      </c>
      <c r="E193" s="7">
        <v>1</v>
      </c>
      <c r="F193" s="6">
        <f t="shared" si="11"/>
        <v>2.3333333333333335</v>
      </c>
      <c r="G193" s="17">
        <v>3</v>
      </c>
      <c r="H193" s="67"/>
      <c r="I193" s="4" t="s">
        <v>108</v>
      </c>
      <c r="J193" s="4">
        <v>0</v>
      </c>
      <c r="K193" s="4">
        <v>0</v>
      </c>
      <c r="L193" s="4">
        <v>0</v>
      </c>
      <c r="M193" s="6">
        <f t="shared" si="12"/>
        <v>0</v>
      </c>
      <c r="N193" s="11">
        <v>0</v>
      </c>
    </row>
    <row r="194" spans="1:14" x14ac:dyDescent="0.3">
      <c r="A194" s="67"/>
      <c r="B194" s="4" t="s">
        <v>109</v>
      </c>
      <c r="C194" s="4">
        <v>0</v>
      </c>
      <c r="D194" s="4">
        <v>0</v>
      </c>
      <c r="E194" s="4">
        <v>0</v>
      </c>
      <c r="F194" s="6">
        <f t="shared" si="11"/>
        <v>0</v>
      </c>
      <c r="G194" s="17">
        <v>0</v>
      </c>
      <c r="H194" s="67"/>
      <c r="I194" s="4" t="s">
        <v>109</v>
      </c>
      <c r="J194" s="4">
        <v>0</v>
      </c>
      <c r="K194" s="4">
        <v>0</v>
      </c>
      <c r="L194" s="4">
        <v>0</v>
      </c>
      <c r="M194" s="6">
        <f t="shared" si="12"/>
        <v>0</v>
      </c>
      <c r="N194" s="11">
        <v>0</v>
      </c>
    </row>
    <row r="195" spans="1:14" x14ac:dyDescent="0.3">
      <c r="A195" s="67"/>
      <c r="B195" s="4" t="s">
        <v>110</v>
      </c>
      <c r="C195" s="4">
        <v>0</v>
      </c>
      <c r="D195" s="4">
        <v>0</v>
      </c>
      <c r="E195" s="4">
        <v>0</v>
      </c>
      <c r="F195" s="6">
        <f t="shared" si="11"/>
        <v>0</v>
      </c>
      <c r="G195" s="17">
        <v>0</v>
      </c>
      <c r="H195" s="67"/>
      <c r="I195" s="4" t="s">
        <v>110</v>
      </c>
      <c r="J195" s="4">
        <v>0</v>
      </c>
      <c r="K195" s="4">
        <v>0</v>
      </c>
      <c r="L195" s="4">
        <v>0</v>
      </c>
      <c r="M195" s="6">
        <f t="shared" si="12"/>
        <v>0</v>
      </c>
      <c r="N195" s="11">
        <v>0</v>
      </c>
    </row>
    <row r="196" spans="1:14" x14ac:dyDescent="0.3">
      <c r="A196" s="67"/>
      <c r="B196" s="4" t="s">
        <v>111</v>
      </c>
      <c r="C196" s="4">
        <v>0</v>
      </c>
      <c r="D196" s="4">
        <v>0</v>
      </c>
      <c r="E196" s="4">
        <v>0</v>
      </c>
      <c r="F196" s="6">
        <f t="shared" si="11"/>
        <v>0</v>
      </c>
      <c r="G196" s="17">
        <v>0</v>
      </c>
      <c r="H196" s="67"/>
      <c r="I196" s="4" t="s">
        <v>111</v>
      </c>
      <c r="J196" s="4">
        <v>0</v>
      </c>
      <c r="K196" s="4">
        <v>0</v>
      </c>
      <c r="L196" s="4">
        <v>0</v>
      </c>
      <c r="M196" s="6">
        <f t="shared" si="12"/>
        <v>0</v>
      </c>
      <c r="N196" s="11">
        <v>0</v>
      </c>
    </row>
    <row r="197" spans="1:14" x14ac:dyDescent="0.3">
      <c r="A197" s="67"/>
      <c r="B197" s="4" t="s">
        <v>112</v>
      </c>
      <c r="C197" s="4">
        <v>0</v>
      </c>
      <c r="D197" s="4">
        <v>0</v>
      </c>
      <c r="E197" s="4">
        <v>0</v>
      </c>
      <c r="F197" s="6">
        <f t="shared" si="11"/>
        <v>0</v>
      </c>
      <c r="G197" s="17">
        <v>0</v>
      </c>
      <c r="H197" s="67"/>
      <c r="I197" s="4" t="s">
        <v>112</v>
      </c>
      <c r="J197" s="4">
        <v>0</v>
      </c>
      <c r="K197" s="4">
        <v>0</v>
      </c>
      <c r="L197" s="4">
        <v>0</v>
      </c>
      <c r="M197" s="6">
        <f t="shared" si="12"/>
        <v>0</v>
      </c>
      <c r="N197" s="11">
        <v>0</v>
      </c>
    </row>
    <row r="198" spans="1:14" x14ac:dyDescent="0.3">
      <c r="A198" s="67"/>
      <c r="B198" s="4" t="s">
        <v>113</v>
      </c>
      <c r="C198" s="4">
        <v>0</v>
      </c>
      <c r="D198" s="4">
        <v>0</v>
      </c>
      <c r="E198" s="4">
        <v>0</v>
      </c>
      <c r="F198" s="6">
        <f t="shared" si="11"/>
        <v>0</v>
      </c>
      <c r="G198" s="17">
        <v>0</v>
      </c>
      <c r="H198" s="67"/>
      <c r="I198" s="4" t="s">
        <v>113</v>
      </c>
      <c r="J198" s="4">
        <v>0</v>
      </c>
      <c r="K198" s="4">
        <v>0</v>
      </c>
      <c r="L198" s="4">
        <v>0</v>
      </c>
      <c r="M198" s="6">
        <f t="shared" si="12"/>
        <v>0</v>
      </c>
      <c r="N198" s="11">
        <v>0</v>
      </c>
    </row>
    <row r="199" spans="1:14" x14ac:dyDescent="0.3">
      <c r="A199" s="67"/>
      <c r="B199" s="4" t="s">
        <v>114</v>
      </c>
      <c r="C199" s="4">
        <v>0</v>
      </c>
      <c r="D199" s="4">
        <v>0</v>
      </c>
      <c r="E199" s="4">
        <v>0</v>
      </c>
      <c r="F199" s="6">
        <f t="shared" si="11"/>
        <v>0</v>
      </c>
      <c r="G199" s="17">
        <v>0</v>
      </c>
      <c r="H199" s="67"/>
      <c r="I199" s="4" t="s">
        <v>114</v>
      </c>
      <c r="J199" s="7">
        <v>1</v>
      </c>
      <c r="K199" s="7">
        <v>3</v>
      </c>
      <c r="L199" s="7">
        <v>3</v>
      </c>
      <c r="M199" s="6">
        <f t="shared" si="12"/>
        <v>2.3333333333333335</v>
      </c>
      <c r="N199" s="11">
        <v>3</v>
      </c>
    </row>
    <row r="200" spans="1:14" x14ac:dyDescent="0.3">
      <c r="A200" s="67"/>
      <c r="B200" s="4" t="s">
        <v>115</v>
      </c>
      <c r="C200" s="4">
        <v>0</v>
      </c>
      <c r="D200" s="4">
        <v>0</v>
      </c>
      <c r="E200" s="4">
        <v>0</v>
      </c>
      <c r="F200" s="6">
        <f t="shared" si="11"/>
        <v>0</v>
      </c>
      <c r="G200" s="17">
        <v>0</v>
      </c>
      <c r="H200" s="67"/>
      <c r="I200" s="4" t="s">
        <v>115</v>
      </c>
      <c r="J200" s="7">
        <v>9</v>
      </c>
      <c r="K200" s="7">
        <v>9</v>
      </c>
      <c r="L200" s="7">
        <v>9</v>
      </c>
      <c r="M200" s="6">
        <f t="shared" si="12"/>
        <v>9</v>
      </c>
      <c r="N200" s="11">
        <v>9</v>
      </c>
    </row>
    <row r="201" spans="1:14" x14ac:dyDescent="0.3">
      <c r="A201" s="67"/>
      <c r="B201" s="4" t="s">
        <v>116</v>
      </c>
      <c r="C201" s="4">
        <v>0</v>
      </c>
      <c r="D201" s="4">
        <v>0</v>
      </c>
      <c r="E201" s="4">
        <v>0</v>
      </c>
      <c r="F201" s="6">
        <f t="shared" si="11"/>
        <v>0</v>
      </c>
      <c r="G201" s="17">
        <v>0</v>
      </c>
      <c r="H201" s="67"/>
      <c r="I201" s="4" t="s">
        <v>116</v>
      </c>
      <c r="J201" s="7">
        <v>3</v>
      </c>
      <c r="K201" s="7">
        <v>9</v>
      </c>
      <c r="L201" s="7">
        <v>9</v>
      </c>
      <c r="M201" s="6">
        <f t="shared" si="12"/>
        <v>7</v>
      </c>
      <c r="N201" s="11">
        <v>9</v>
      </c>
    </row>
    <row r="202" spans="1:14" x14ac:dyDescent="0.3">
      <c r="A202" s="67"/>
      <c r="B202" s="4" t="s">
        <v>117</v>
      </c>
      <c r="C202" s="4">
        <v>0</v>
      </c>
      <c r="D202" s="4">
        <v>0</v>
      </c>
      <c r="E202" s="4">
        <v>0</v>
      </c>
      <c r="F202" s="6">
        <f t="shared" si="11"/>
        <v>0</v>
      </c>
      <c r="G202" s="17">
        <v>0</v>
      </c>
      <c r="H202" s="67"/>
      <c r="I202" s="4" t="s">
        <v>117</v>
      </c>
      <c r="J202" s="7">
        <v>0</v>
      </c>
      <c r="K202" s="7">
        <v>0</v>
      </c>
      <c r="L202" s="7">
        <v>0</v>
      </c>
      <c r="M202" s="6">
        <f t="shared" si="12"/>
        <v>0</v>
      </c>
      <c r="N202" s="11">
        <v>0</v>
      </c>
    </row>
    <row r="203" spans="1:14" x14ac:dyDescent="0.3">
      <c r="A203" s="67"/>
      <c r="B203" s="4" t="s">
        <v>118</v>
      </c>
      <c r="C203" s="4">
        <v>0</v>
      </c>
      <c r="D203" s="4">
        <v>0</v>
      </c>
      <c r="E203" s="4">
        <v>0</v>
      </c>
      <c r="F203" s="6">
        <f t="shared" si="11"/>
        <v>0</v>
      </c>
      <c r="G203" s="17">
        <v>0</v>
      </c>
      <c r="H203" s="67"/>
      <c r="I203" s="4" t="s">
        <v>118</v>
      </c>
      <c r="J203" s="7">
        <v>3</v>
      </c>
      <c r="K203" s="7">
        <v>9</v>
      </c>
      <c r="L203" s="7">
        <v>9</v>
      </c>
      <c r="M203" s="6">
        <f t="shared" si="12"/>
        <v>7</v>
      </c>
      <c r="N203" s="11">
        <v>9</v>
      </c>
    </row>
    <row r="204" spans="1:14" x14ac:dyDescent="0.3">
      <c r="A204" s="67"/>
      <c r="B204" s="4" t="s">
        <v>119</v>
      </c>
      <c r="C204" s="4">
        <v>0</v>
      </c>
      <c r="D204" s="4">
        <v>0</v>
      </c>
      <c r="E204" s="4">
        <v>0</v>
      </c>
      <c r="F204" s="6">
        <f t="shared" si="11"/>
        <v>0</v>
      </c>
      <c r="G204" s="17">
        <v>0</v>
      </c>
      <c r="H204" s="67"/>
      <c r="I204" s="4" t="s">
        <v>119</v>
      </c>
      <c r="J204" s="7">
        <v>9</v>
      </c>
      <c r="K204" s="7">
        <v>9</v>
      </c>
      <c r="L204" s="7">
        <v>9</v>
      </c>
      <c r="M204" s="6">
        <f t="shared" si="12"/>
        <v>9</v>
      </c>
      <c r="N204" s="11">
        <v>9</v>
      </c>
    </row>
    <row r="205" spans="1:14" x14ac:dyDescent="0.3">
      <c r="A205" s="67"/>
      <c r="B205" s="4" t="s">
        <v>138</v>
      </c>
      <c r="C205" s="7">
        <v>1</v>
      </c>
      <c r="D205" s="7">
        <v>3</v>
      </c>
      <c r="E205" s="7">
        <v>3</v>
      </c>
      <c r="F205" s="6">
        <f t="shared" si="11"/>
        <v>2.3333333333333335</v>
      </c>
      <c r="G205" s="17">
        <v>3</v>
      </c>
      <c r="H205" s="67"/>
      <c r="I205" s="4" t="s">
        <v>138</v>
      </c>
      <c r="J205" s="7">
        <v>1</v>
      </c>
      <c r="K205" s="7">
        <v>3</v>
      </c>
      <c r="L205" s="7">
        <v>3</v>
      </c>
      <c r="M205" s="6">
        <f t="shared" si="12"/>
        <v>2.3333333333333335</v>
      </c>
      <c r="N205" s="11">
        <v>3</v>
      </c>
    </row>
    <row r="206" spans="1:14" x14ac:dyDescent="0.3">
      <c r="A206" s="68"/>
      <c r="B206" s="4" t="s">
        <v>143</v>
      </c>
      <c r="C206" s="7">
        <v>0</v>
      </c>
      <c r="D206" s="7">
        <v>0</v>
      </c>
      <c r="E206" s="7">
        <v>0</v>
      </c>
      <c r="F206" s="6">
        <f t="shared" si="11"/>
        <v>0</v>
      </c>
      <c r="G206" s="17">
        <v>0</v>
      </c>
      <c r="H206" s="68"/>
      <c r="I206" s="4" t="s">
        <v>143</v>
      </c>
      <c r="J206" s="4">
        <v>0</v>
      </c>
      <c r="K206" s="4">
        <v>0</v>
      </c>
      <c r="L206" s="4">
        <v>0</v>
      </c>
      <c r="M206" s="6">
        <f t="shared" si="12"/>
        <v>0</v>
      </c>
      <c r="N206" s="11">
        <v>0</v>
      </c>
    </row>
    <row r="207" spans="1:14" x14ac:dyDescent="0.3">
      <c r="A207" s="66" t="s">
        <v>65</v>
      </c>
      <c r="B207" s="4" t="s">
        <v>18</v>
      </c>
      <c r="C207" s="4">
        <v>0</v>
      </c>
      <c r="D207" s="4">
        <v>0</v>
      </c>
      <c r="E207" s="4">
        <v>0</v>
      </c>
      <c r="F207" s="6">
        <f t="shared" si="11"/>
        <v>0</v>
      </c>
      <c r="G207" s="17">
        <v>0</v>
      </c>
      <c r="H207" s="66" t="s">
        <v>79</v>
      </c>
      <c r="I207" s="4" t="s">
        <v>18</v>
      </c>
      <c r="J207" s="4">
        <v>0</v>
      </c>
      <c r="K207" s="4">
        <v>0</v>
      </c>
      <c r="L207" s="4">
        <v>0</v>
      </c>
      <c r="M207" s="6">
        <f t="shared" si="12"/>
        <v>0</v>
      </c>
      <c r="N207" s="11">
        <v>0</v>
      </c>
    </row>
    <row r="208" spans="1:14" x14ac:dyDescent="0.3">
      <c r="A208" s="67"/>
      <c r="B208" s="4" t="s">
        <v>19</v>
      </c>
      <c r="C208" s="4">
        <v>0</v>
      </c>
      <c r="D208" s="4">
        <v>0</v>
      </c>
      <c r="E208" s="4">
        <v>0</v>
      </c>
      <c r="F208" s="6">
        <f t="shared" si="11"/>
        <v>0</v>
      </c>
      <c r="G208" s="17">
        <v>0</v>
      </c>
      <c r="H208" s="67"/>
      <c r="I208" s="4" t="s">
        <v>19</v>
      </c>
      <c r="J208" s="4">
        <v>0</v>
      </c>
      <c r="K208" s="4">
        <v>0</v>
      </c>
      <c r="L208" s="4">
        <v>0</v>
      </c>
      <c r="M208" s="6">
        <f t="shared" si="12"/>
        <v>0</v>
      </c>
      <c r="N208" s="11">
        <v>0</v>
      </c>
    </row>
    <row r="209" spans="1:14" x14ac:dyDescent="0.3">
      <c r="A209" s="67"/>
      <c r="B209" s="4" t="s">
        <v>20</v>
      </c>
      <c r="C209" s="4">
        <v>0</v>
      </c>
      <c r="D209" s="4">
        <v>0</v>
      </c>
      <c r="E209" s="4">
        <v>0</v>
      </c>
      <c r="F209" s="6">
        <f t="shared" si="11"/>
        <v>0</v>
      </c>
      <c r="G209" s="17">
        <v>0</v>
      </c>
      <c r="H209" s="67"/>
      <c r="I209" s="4" t="s">
        <v>20</v>
      </c>
      <c r="J209" s="4">
        <v>0</v>
      </c>
      <c r="K209" s="4">
        <v>0</v>
      </c>
      <c r="L209" s="4">
        <v>0</v>
      </c>
      <c r="M209" s="6">
        <f t="shared" si="12"/>
        <v>0</v>
      </c>
      <c r="N209" s="11">
        <v>0</v>
      </c>
    </row>
    <row r="210" spans="1:14" x14ac:dyDescent="0.3">
      <c r="A210" s="67"/>
      <c r="B210" s="4" t="s">
        <v>21</v>
      </c>
      <c r="C210" s="4">
        <v>0</v>
      </c>
      <c r="D210" s="4">
        <v>0</v>
      </c>
      <c r="E210" s="4">
        <v>0</v>
      </c>
      <c r="F210" s="6">
        <f t="shared" si="11"/>
        <v>0</v>
      </c>
      <c r="G210" s="17">
        <v>0</v>
      </c>
      <c r="H210" s="67"/>
      <c r="I210" s="4" t="s">
        <v>21</v>
      </c>
      <c r="J210" s="4">
        <v>0</v>
      </c>
      <c r="K210" s="4">
        <v>0</v>
      </c>
      <c r="L210" s="4">
        <v>0</v>
      </c>
      <c r="M210" s="6">
        <f t="shared" si="12"/>
        <v>0</v>
      </c>
      <c r="N210" s="11">
        <v>0</v>
      </c>
    </row>
    <row r="211" spans="1:14" x14ac:dyDescent="0.3">
      <c r="A211" s="67"/>
      <c r="B211" s="4" t="s">
        <v>22</v>
      </c>
      <c r="C211" s="4">
        <v>0</v>
      </c>
      <c r="D211" s="4">
        <v>0</v>
      </c>
      <c r="E211" s="4">
        <v>0</v>
      </c>
      <c r="F211" s="6">
        <f t="shared" si="11"/>
        <v>0</v>
      </c>
      <c r="G211" s="17">
        <v>0</v>
      </c>
      <c r="H211" s="67"/>
      <c r="I211" s="4" t="s">
        <v>22</v>
      </c>
      <c r="J211" s="4">
        <v>0</v>
      </c>
      <c r="K211" s="4">
        <v>0</v>
      </c>
      <c r="L211" s="4">
        <v>0</v>
      </c>
      <c r="M211" s="6">
        <f t="shared" si="12"/>
        <v>0</v>
      </c>
      <c r="N211" s="11">
        <v>0</v>
      </c>
    </row>
    <row r="212" spans="1:14" x14ac:dyDescent="0.3">
      <c r="A212" s="67"/>
      <c r="B212" s="4" t="s">
        <v>98</v>
      </c>
      <c r="C212" s="4">
        <v>0</v>
      </c>
      <c r="D212" s="4">
        <v>0</v>
      </c>
      <c r="E212" s="4">
        <v>0</v>
      </c>
      <c r="F212" s="6">
        <f t="shared" si="11"/>
        <v>0</v>
      </c>
      <c r="G212" s="17">
        <v>0</v>
      </c>
      <c r="H212" s="67"/>
      <c r="I212" s="4" t="s">
        <v>98</v>
      </c>
      <c r="J212" s="4">
        <v>9</v>
      </c>
      <c r="K212" s="4">
        <v>9</v>
      </c>
      <c r="L212" s="4">
        <v>9</v>
      </c>
      <c r="M212" s="6">
        <f t="shared" si="12"/>
        <v>9</v>
      </c>
      <c r="N212" s="11">
        <v>9</v>
      </c>
    </row>
    <row r="213" spans="1:14" x14ac:dyDescent="0.3">
      <c r="A213" s="67"/>
      <c r="B213" s="4" t="s">
        <v>99</v>
      </c>
      <c r="C213" s="4">
        <v>9</v>
      </c>
      <c r="D213" s="4">
        <v>9</v>
      </c>
      <c r="E213" s="4">
        <v>9</v>
      </c>
      <c r="F213" s="6">
        <f t="shared" si="11"/>
        <v>9</v>
      </c>
      <c r="G213" s="17">
        <v>9</v>
      </c>
      <c r="H213" s="67"/>
      <c r="I213" s="4" t="s">
        <v>99</v>
      </c>
      <c r="J213" s="4">
        <v>0</v>
      </c>
      <c r="K213" s="4">
        <v>0</v>
      </c>
      <c r="L213" s="4">
        <v>0</v>
      </c>
      <c r="M213" s="6">
        <f t="shared" si="12"/>
        <v>0</v>
      </c>
      <c r="N213" s="11">
        <v>0</v>
      </c>
    </row>
    <row r="214" spans="1:14" x14ac:dyDescent="0.3">
      <c r="A214" s="67"/>
      <c r="B214" s="4" t="s">
        <v>100</v>
      </c>
      <c r="C214" s="4">
        <v>9</v>
      </c>
      <c r="D214" s="4">
        <v>9</v>
      </c>
      <c r="E214" s="4">
        <v>3</v>
      </c>
      <c r="F214" s="6">
        <f t="shared" si="11"/>
        <v>7</v>
      </c>
      <c r="G214" s="17">
        <v>9</v>
      </c>
      <c r="H214" s="67"/>
      <c r="I214" s="4" t="s">
        <v>100</v>
      </c>
      <c r="J214" s="4">
        <v>0</v>
      </c>
      <c r="K214" s="4">
        <v>0</v>
      </c>
      <c r="L214" s="4">
        <v>0</v>
      </c>
      <c r="M214" s="6">
        <f t="shared" si="12"/>
        <v>0</v>
      </c>
      <c r="N214" s="11">
        <v>0</v>
      </c>
    </row>
    <row r="215" spans="1:14" x14ac:dyDescent="0.3">
      <c r="A215" s="67"/>
      <c r="B215" s="4" t="s">
        <v>101</v>
      </c>
      <c r="C215" s="4">
        <v>0</v>
      </c>
      <c r="D215" s="4">
        <v>0</v>
      </c>
      <c r="E215" s="4">
        <v>0</v>
      </c>
      <c r="F215" s="6">
        <f t="shared" si="11"/>
        <v>0</v>
      </c>
      <c r="G215" s="17">
        <v>0</v>
      </c>
      <c r="H215" s="67"/>
      <c r="I215" s="4" t="s">
        <v>101</v>
      </c>
      <c r="J215" s="4">
        <v>0</v>
      </c>
      <c r="K215" s="4">
        <v>0</v>
      </c>
      <c r="L215" s="4">
        <v>0</v>
      </c>
      <c r="M215" s="6">
        <f t="shared" si="12"/>
        <v>0</v>
      </c>
      <c r="N215" s="11">
        <v>0</v>
      </c>
    </row>
    <row r="216" spans="1:14" x14ac:dyDescent="0.3">
      <c r="A216" s="67"/>
      <c r="B216" s="4" t="s">
        <v>102</v>
      </c>
      <c r="C216" s="4">
        <v>0</v>
      </c>
      <c r="D216" s="4">
        <v>0</v>
      </c>
      <c r="E216" s="4">
        <v>0</v>
      </c>
      <c r="F216" s="6">
        <f t="shared" si="11"/>
        <v>0</v>
      </c>
      <c r="G216" s="17">
        <v>0</v>
      </c>
      <c r="H216" s="67"/>
      <c r="I216" s="4" t="s">
        <v>102</v>
      </c>
      <c r="J216" s="4">
        <v>0</v>
      </c>
      <c r="K216" s="4">
        <v>0</v>
      </c>
      <c r="L216" s="4">
        <v>0</v>
      </c>
      <c r="M216" s="6">
        <f t="shared" si="12"/>
        <v>0</v>
      </c>
      <c r="N216" s="11">
        <v>0</v>
      </c>
    </row>
    <row r="217" spans="1:14" x14ac:dyDescent="0.3">
      <c r="A217" s="67"/>
      <c r="B217" s="4" t="s">
        <v>103</v>
      </c>
      <c r="C217" s="4">
        <v>0</v>
      </c>
      <c r="D217" s="4">
        <v>0</v>
      </c>
      <c r="E217" s="4">
        <v>0</v>
      </c>
      <c r="F217" s="6">
        <f t="shared" si="11"/>
        <v>0</v>
      </c>
      <c r="G217" s="17">
        <v>0</v>
      </c>
      <c r="H217" s="67"/>
      <c r="I217" s="4" t="s">
        <v>103</v>
      </c>
      <c r="J217" s="4">
        <v>0</v>
      </c>
      <c r="K217" s="4">
        <v>0</v>
      </c>
      <c r="L217" s="4">
        <v>0</v>
      </c>
      <c r="M217" s="6">
        <f t="shared" si="12"/>
        <v>0</v>
      </c>
      <c r="N217" s="11">
        <v>0</v>
      </c>
    </row>
    <row r="218" spans="1:14" x14ac:dyDescent="0.3">
      <c r="A218" s="67"/>
      <c r="B218" s="4" t="s">
        <v>104</v>
      </c>
      <c r="C218" s="4">
        <v>0</v>
      </c>
      <c r="D218" s="4">
        <v>0</v>
      </c>
      <c r="E218" s="4">
        <v>0</v>
      </c>
      <c r="F218" s="6">
        <f t="shared" si="11"/>
        <v>0</v>
      </c>
      <c r="G218" s="17">
        <v>0</v>
      </c>
      <c r="H218" s="67"/>
      <c r="I218" s="4" t="s">
        <v>104</v>
      </c>
      <c r="J218" s="4">
        <v>0</v>
      </c>
      <c r="K218" s="4">
        <v>0</v>
      </c>
      <c r="L218" s="4">
        <v>0</v>
      </c>
      <c r="M218" s="6">
        <f t="shared" si="12"/>
        <v>0</v>
      </c>
      <c r="N218" s="11">
        <v>0</v>
      </c>
    </row>
    <row r="219" spans="1:14" x14ac:dyDescent="0.3">
      <c r="A219" s="67"/>
      <c r="B219" s="4" t="s">
        <v>105</v>
      </c>
      <c r="C219" s="4">
        <v>0</v>
      </c>
      <c r="D219" s="4">
        <v>0</v>
      </c>
      <c r="E219" s="4">
        <v>0</v>
      </c>
      <c r="F219" s="6">
        <f t="shared" si="11"/>
        <v>0</v>
      </c>
      <c r="G219" s="17">
        <v>0</v>
      </c>
      <c r="H219" s="67"/>
      <c r="I219" s="4" t="s">
        <v>105</v>
      </c>
      <c r="J219" s="4">
        <v>0</v>
      </c>
      <c r="K219" s="4">
        <v>0</v>
      </c>
      <c r="L219" s="4">
        <v>0</v>
      </c>
      <c r="M219" s="6">
        <f t="shared" si="12"/>
        <v>0</v>
      </c>
      <c r="N219" s="11">
        <v>0</v>
      </c>
    </row>
    <row r="220" spans="1:14" x14ac:dyDescent="0.3">
      <c r="A220" s="67"/>
      <c r="B220" s="4" t="s">
        <v>106</v>
      </c>
      <c r="C220" s="4">
        <v>0</v>
      </c>
      <c r="D220" s="4">
        <v>0</v>
      </c>
      <c r="E220" s="4">
        <v>0</v>
      </c>
      <c r="F220" s="6">
        <f t="shared" si="11"/>
        <v>0</v>
      </c>
      <c r="G220" s="17">
        <v>0</v>
      </c>
      <c r="H220" s="67"/>
      <c r="I220" s="4" t="s">
        <v>106</v>
      </c>
      <c r="J220" s="4">
        <v>0</v>
      </c>
      <c r="K220" s="4">
        <v>0</v>
      </c>
      <c r="L220" s="4">
        <v>0</v>
      </c>
      <c r="M220" s="6">
        <f t="shared" si="12"/>
        <v>0</v>
      </c>
      <c r="N220" s="11">
        <v>0</v>
      </c>
    </row>
    <row r="221" spans="1:14" x14ac:dyDescent="0.3">
      <c r="A221" s="67"/>
      <c r="B221" s="4" t="s">
        <v>107</v>
      </c>
      <c r="C221" s="4">
        <v>0</v>
      </c>
      <c r="D221" s="4">
        <v>0</v>
      </c>
      <c r="E221" s="4">
        <v>0</v>
      </c>
      <c r="F221" s="6">
        <f t="shared" si="11"/>
        <v>0</v>
      </c>
      <c r="G221" s="17">
        <v>0</v>
      </c>
      <c r="H221" s="67"/>
      <c r="I221" s="4" t="s">
        <v>107</v>
      </c>
      <c r="J221" s="4">
        <v>0</v>
      </c>
      <c r="K221" s="4">
        <v>0</v>
      </c>
      <c r="L221" s="4">
        <v>0</v>
      </c>
      <c r="M221" s="6">
        <f t="shared" si="12"/>
        <v>0</v>
      </c>
      <c r="N221" s="11">
        <v>0</v>
      </c>
    </row>
    <row r="222" spans="1:14" x14ac:dyDescent="0.3">
      <c r="A222" s="67"/>
      <c r="B222" s="4" t="s">
        <v>108</v>
      </c>
      <c r="C222" s="4">
        <v>3</v>
      </c>
      <c r="D222" s="4">
        <v>1</v>
      </c>
      <c r="E222" s="4">
        <v>1</v>
      </c>
      <c r="F222" s="6">
        <f t="shared" si="11"/>
        <v>1.6666666666666667</v>
      </c>
      <c r="G222" s="17">
        <v>1</v>
      </c>
      <c r="H222" s="67"/>
      <c r="I222" s="4" t="s">
        <v>108</v>
      </c>
      <c r="J222" s="4">
        <v>9</v>
      </c>
      <c r="K222" s="4">
        <v>9</v>
      </c>
      <c r="L222" s="4">
        <v>9</v>
      </c>
      <c r="M222" s="6">
        <f t="shared" si="12"/>
        <v>9</v>
      </c>
      <c r="N222" s="11">
        <v>3</v>
      </c>
    </row>
    <row r="223" spans="1:14" x14ac:dyDescent="0.3">
      <c r="A223" s="67"/>
      <c r="B223" s="4" t="s">
        <v>109</v>
      </c>
      <c r="C223" s="4">
        <v>0</v>
      </c>
      <c r="D223" s="4">
        <v>0</v>
      </c>
      <c r="E223" s="4">
        <v>0</v>
      </c>
      <c r="F223" s="6">
        <f t="shared" si="11"/>
        <v>0</v>
      </c>
      <c r="G223" s="17">
        <v>0</v>
      </c>
      <c r="H223" s="67"/>
      <c r="I223" s="4" t="s">
        <v>109</v>
      </c>
      <c r="J223" s="4">
        <v>0</v>
      </c>
      <c r="K223" s="4">
        <v>0</v>
      </c>
      <c r="L223" s="4">
        <v>0</v>
      </c>
      <c r="M223" s="6">
        <f t="shared" si="12"/>
        <v>0</v>
      </c>
      <c r="N223" s="11">
        <v>0</v>
      </c>
    </row>
    <row r="224" spans="1:14" x14ac:dyDescent="0.3">
      <c r="A224" s="67"/>
      <c r="B224" s="4" t="s">
        <v>110</v>
      </c>
      <c r="C224" s="4">
        <v>0</v>
      </c>
      <c r="D224" s="4">
        <v>0</v>
      </c>
      <c r="E224" s="4">
        <v>0</v>
      </c>
      <c r="F224" s="6">
        <f t="shared" si="11"/>
        <v>0</v>
      </c>
      <c r="G224" s="17">
        <v>0</v>
      </c>
      <c r="H224" s="67"/>
      <c r="I224" s="4" t="s">
        <v>110</v>
      </c>
      <c r="J224" s="4">
        <v>0</v>
      </c>
      <c r="K224" s="4">
        <v>0</v>
      </c>
      <c r="L224" s="4">
        <v>0</v>
      </c>
      <c r="M224" s="6">
        <f t="shared" si="12"/>
        <v>0</v>
      </c>
      <c r="N224" s="11">
        <v>0</v>
      </c>
    </row>
    <row r="225" spans="1:14" x14ac:dyDescent="0.3">
      <c r="A225" s="67"/>
      <c r="B225" s="4" t="s">
        <v>111</v>
      </c>
      <c r="C225" s="4">
        <v>0</v>
      </c>
      <c r="D225" s="4">
        <v>0</v>
      </c>
      <c r="E225" s="4">
        <v>0</v>
      </c>
      <c r="F225" s="6">
        <f t="shared" si="11"/>
        <v>0</v>
      </c>
      <c r="G225" s="17">
        <v>0</v>
      </c>
      <c r="H225" s="67"/>
      <c r="I225" s="4" t="s">
        <v>111</v>
      </c>
      <c r="J225" s="4">
        <v>0</v>
      </c>
      <c r="K225" s="4">
        <v>0</v>
      </c>
      <c r="L225" s="4">
        <v>0</v>
      </c>
      <c r="M225" s="6">
        <f t="shared" si="12"/>
        <v>0</v>
      </c>
      <c r="N225" s="11">
        <v>0</v>
      </c>
    </row>
    <row r="226" spans="1:14" x14ac:dyDescent="0.3">
      <c r="A226" s="67"/>
      <c r="B226" s="4" t="s">
        <v>112</v>
      </c>
      <c r="C226" s="4">
        <v>0</v>
      </c>
      <c r="D226" s="4">
        <v>0</v>
      </c>
      <c r="E226" s="4">
        <v>0</v>
      </c>
      <c r="F226" s="6">
        <f t="shared" si="11"/>
        <v>0</v>
      </c>
      <c r="G226" s="17">
        <v>0</v>
      </c>
      <c r="H226" s="67"/>
      <c r="I226" s="4" t="s">
        <v>112</v>
      </c>
      <c r="J226" s="4">
        <v>0</v>
      </c>
      <c r="K226" s="4">
        <v>0</v>
      </c>
      <c r="L226" s="4">
        <v>0</v>
      </c>
      <c r="M226" s="6">
        <f t="shared" si="12"/>
        <v>0</v>
      </c>
      <c r="N226" s="11">
        <v>0</v>
      </c>
    </row>
    <row r="227" spans="1:14" x14ac:dyDescent="0.3">
      <c r="A227" s="67"/>
      <c r="B227" s="4" t="s">
        <v>113</v>
      </c>
      <c r="C227" s="4">
        <v>0</v>
      </c>
      <c r="D227" s="4">
        <v>0</v>
      </c>
      <c r="E227" s="4">
        <v>0</v>
      </c>
      <c r="F227" s="6">
        <f t="shared" si="11"/>
        <v>0</v>
      </c>
      <c r="G227" s="17">
        <v>0</v>
      </c>
      <c r="H227" s="67"/>
      <c r="I227" s="4" t="s">
        <v>113</v>
      </c>
      <c r="J227" s="4">
        <v>9</v>
      </c>
      <c r="K227" s="4">
        <v>3</v>
      </c>
      <c r="L227" s="4">
        <v>3</v>
      </c>
      <c r="M227" s="6">
        <f t="shared" si="12"/>
        <v>5</v>
      </c>
      <c r="N227" s="11">
        <v>3</v>
      </c>
    </row>
    <row r="228" spans="1:14" x14ac:dyDescent="0.3">
      <c r="A228" s="67"/>
      <c r="B228" s="4" t="s">
        <v>114</v>
      </c>
      <c r="C228" s="4">
        <v>0</v>
      </c>
      <c r="D228" s="4">
        <v>0</v>
      </c>
      <c r="E228" s="4">
        <v>0</v>
      </c>
      <c r="F228" s="6">
        <f t="shared" si="11"/>
        <v>0</v>
      </c>
      <c r="G228" s="17">
        <v>0</v>
      </c>
      <c r="H228" s="67"/>
      <c r="I228" s="4" t="s">
        <v>114</v>
      </c>
      <c r="J228" s="7">
        <v>0</v>
      </c>
      <c r="K228" s="7">
        <v>0</v>
      </c>
      <c r="L228" s="7">
        <v>0</v>
      </c>
      <c r="M228" s="6">
        <f t="shared" si="12"/>
        <v>0</v>
      </c>
      <c r="N228" s="11">
        <v>0</v>
      </c>
    </row>
    <row r="229" spans="1:14" x14ac:dyDescent="0.3">
      <c r="A229" s="67"/>
      <c r="B229" s="4" t="s">
        <v>115</v>
      </c>
      <c r="C229" s="4">
        <v>0</v>
      </c>
      <c r="D229" s="4">
        <v>0</v>
      </c>
      <c r="E229" s="4">
        <v>0</v>
      </c>
      <c r="F229" s="6">
        <f t="shared" si="11"/>
        <v>0</v>
      </c>
      <c r="G229" s="17">
        <v>0</v>
      </c>
      <c r="H229" s="67"/>
      <c r="I229" s="4" t="s">
        <v>115</v>
      </c>
      <c r="J229" s="7">
        <v>9</v>
      </c>
      <c r="K229" s="7">
        <v>3</v>
      </c>
      <c r="L229" s="7">
        <v>9</v>
      </c>
      <c r="M229" s="6">
        <f t="shared" si="12"/>
        <v>7</v>
      </c>
      <c r="N229" s="11">
        <v>9</v>
      </c>
    </row>
    <row r="230" spans="1:14" x14ac:dyDescent="0.3">
      <c r="A230" s="67"/>
      <c r="B230" s="4" t="s">
        <v>116</v>
      </c>
      <c r="C230" s="4">
        <v>0</v>
      </c>
      <c r="D230" s="4">
        <v>0</v>
      </c>
      <c r="E230" s="4">
        <v>0</v>
      </c>
      <c r="F230" s="6">
        <f t="shared" si="11"/>
        <v>0</v>
      </c>
      <c r="G230" s="17">
        <v>0</v>
      </c>
      <c r="H230" s="67"/>
      <c r="I230" s="4" t="s">
        <v>116</v>
      </c>
      <c r="J230" s="7">
        <v>0</v>
      </c>
      <c r="K230" s="7">
        <v>0</v>
      </c>
      <c r="L230" s="7">
        <v>0</v>
      </c>
      <c r="M230" s="6">
        <f t="shared" si="12"/>
        <v>0</v>
      </c>
      <c r="N230" s="11">
        <v>0</v>
      </c>
    </row>
    <row r="231" spans="1:14" x14ac:dyDescent="0.3">
      <c r="A231" s="67"/>
      <c r="B231" s="4" t="s">
        <v>117</v>
      </c>
      <c r="C231" s="4">
        <v>0</v>
      </c>
      <c r="D231" s="4">
        <v>0</v>
      </c>
      <c r="E231" s="4">
        <v>0</v>
      </c>
      <c r="F231" s="6">
        <f t="shared" si="11"/>
        <v>0</v>
      </c>
      <c r="G231" s="17">
        <v>0</v>
      </c>
      <c r="H231" s="67"/>
      <c r="I231" s="4" t="s">
        <v>117</v>
      </c>
      <c r="J231" s="7">
        <v>3</v>
      </c>
      <c r="K231" s="7">
        <v>9</v>
      </c>
      <c r="L231" s="7">
        <v>9</v>
      </c>
      <c r="M231" s="6">
        <f t="shared" si="12"/>
        <v>7</v>
      </c>
      <c r="N231" s="11">
        <v>9</v>
      </c>
    </row>
    <row r="232" spans="1:14" x14ac:dyDescent="0.3">
      <c r="A232" s="67"/>
      <c r="B232" s="4" t="s">
        <v>118</v>
      </c>
      <c r="C232" s="4">
        <v>0</v>
      </c>
      <c r="D232" s="4">
        <v>0</v>
      </c>
      <c r="E232" s="4">
        <v>0</v>
      </c>
      <c r="F232" s="6">
        <f t="shared" si="11"/>
        <v>0</v>
      </c>
      <c r="G232" s="17">
        <v>0</v>
      </c>
      <c r="H232" s="67"/>
      <c r="I232" s="4" t="s">
        <v>118</v>
      </c>
      <c r="J232" s="7">
        <v>0</v>
      </c>
      <c r="K232" s="7">
        <v>0</v>
      </c>
      <c r="L232" s="7">
        <v>0</v>
      </c>
      <c r="M232" s="6">
        <f t="shared" si="12"/>
        <v>0</v>
      </c>
      <c r="N232" s="11">
        <v>0</v>
      </c>
    </row>
    <row r="233" spans="1:14" x14ac:dyDescent="0.3">
      <c r="A233" s="67"/>
      <c r="B233" s="4" t="s">
        <v>119</v>
      </c>
      <c r="C233" s="4">
        <v>0</v>
      </c>
      <c r="D233" s="4">
        <v>0</v>
      </c>
      <c r="E233" s="4">
        <v>0</v>
      </c>
      <c r="F233" s="6">
        <f t="shared" si="11"/>
        <v>0</v>
      </c>
      <c r="G233" s="17">
        <v>0</v>
      </c>
      <c r="H233" s="67"/>
      <c r="I233" s="4" t="s">
        <v>119</v>
      </c>
      <c r="J233" s="7">
        <v>0</v>
      </c>
      <c r="K233" s="7">
        <v>0</v>
      </c>
      <c r="L233" s="7">
        <v>0</v>
      </c>
      <c r="M233" s="6">
        <f t="shared" si="12"/>
        <v>0</v>
      </c>
      <c r="N233" s="11">
        <v>0</v>
      </c>
    </row>
    <row r="234" spans="1:14" x14ac:dyDescent="0.3">
      <c r="A234" s="67"/>
      <c r="B234" s="4" t="s">
        <v>138</v>
      </c>
      <c r="C234" s="7">
        <v>1</v>
      </c>
      <c r="D234" s="7">
        <v>1</v>
      </c>
      <c r="E234" s="7">
        <v>0</v>
      </c>
      <c r="F234" s="6">
        <f t="shared" si="11"/>
        <v>0.66666666666666663</v>
      </c>
      <c r="G234" s="17">
        <v>1</v>
      </c>
      <c r="H234" s="67"/>
      <c r="I234" s="4" t="s">
        <v>138</v>
      </c>
      <c r="J234" s="7">
        <v>9</v>
      </c>
      <c r="K234" s="7">
        <v>9</v>
      </c>
      <c r="L234" s="7">
        <v>9</v>
      </c>
      <c r="M234" s="6">
        <f t="shared" si="12"/>
        <v>9</v>
      </c>
      <c r="N234" s="11">
        <v>9</v>
      </c>
    </row>
    <row r="235" spans="1:14" x14ac:dyDescent="0.3">
      <c r="A235" s="68"/>
      <c r="B235" s="4" t="s">
        <v>143</v>
      </c>
      <c r="C235" s="7">
        <v>0</v>
      </c>
      <c r="D235" s="7">
        <v>0</v>
      </c>
      <c r="E235" s="7">
        <v>0</v>
      </c>
      <c r="F235" s="6">
        <f t="shared" si="11"/>
        <v>0</v>
      </c>
      <c r="G235" s="17">
        <v>0</v>
      </c>
      <c r="H235" s="68"/>
      <c r="I235" s="4" t="s">
        <v>143</v>
      </c>
      <c r="J235" s="7">
        <v>0</v>
      </c>
      <c r="K235" s="7">
        <v>0</v>
      </c>
      <c r="L235" s="7">
        <v>0</v>
      </c>
      <c r="M235" s="6">
        <f t="shared" si="12"/>
        <v>0</v>
      </c>
      <c r="N235" s="17">
        <v>0</v>
      </c>
    </row>
    <row r="236" spans="1:14" x14ac:dyDescent="0.3">
      <c r="A236" s="66" t="s">
        <v>66</v>
      </c>
      <c r="B236" s="4" t="s">
        <v>18</v>
      </c>
      <c r="C236" s="4">
        <v>0</v>
      </c>
      <c r="D236" s="4">
        <v>0</v>
      </c>
      <c r="E236" s="4">
        <v>0</v>
      </c>
      <c r="F236" s="6">
        <f t="shared" si="11"/>
        <v>0</v>
      </c>
      <c r="G236" s="17">
        <v>0</v>
      </c>
      <c r="H236" s="66" t="s">
        <v>80</v>
      </c>
      <c r="I236" s="4" t="s">
        <v>18</v>
      </c>
      <c r="J236" s="4">
        <v>0</v>
      </c>
      <c r="K236" s="4">
        <v>0</v>
      </c>
      <c r="L236" s="4">
        <v>0</v>
      </c>
      <c r="M236" s="6">
        <f t="shared" si="12"/>
        <v>0</v>
      </c>
      <c r="N236" s="17">
        <v>0</v>
      </c>
    </row>
    <row r="237" spans="1:14" x14ac:dyDescent="0.3">
      <c r="A237" s="67"/>
      <c r="B237" s="4" t="s">
        <v>19</v>
      </c>
      <c r="C237" s="4">
        <v>0</v>
      </c>
      <c r="D237" s="4">
        <v>0</v>
      </c>
      <c r="E237" s="4">
        <v>0</v>
      </c>
      <c r="F237" s="6">
        <f t="shared" si="11"/>
        <v>0</v>
      </c>
      <c r="G237" s="17">
        <v>0</v>
      </c>
      <c r="H237" s="67"/>
      <c r="I237" s="4" t="s">
        <v>19</v>
      </c>
      <c r="J237" s="4">
        <v>0</v>
      </c>
      <c r="K237" s="4">
        <v>0</v>
      </c>
      <c r="L237" s="4">
        <v>0</v>
      </c>
      <c r="M237" s="6">
        <f t="shared" si="12"/>
        <v>0</v>
      </c>
      <c r="N237" s="17">
        <v>0</v>
      </c>
    </row>
    <row r="238" spans="1:14" x14ac:dyDescent="0.3">
      <c r="A238" s="67"/>
      <c r="B238" s="4" t="s">
        <v>20</v>
      </c>
      <c r="C238" s="4">
        <v>0</v>
      </c>
      <c r="D238" s="4">
        <v>0</v>
      </c>
      <c r="E238" s="4">
        <v>0</v>
      </c>
      <c r="F238" s="6">
        <f t="shared" si="11"/>
        <v>0</v>
      </c>
      <c r="G238" s="17">
        <v>0</v>
      </c>
      <c r="H238" s="67"/>
      <c r="I238" s="4" t="s">
        <v>20</v>
      </c>
      <c r="J238" s="4">
        <v>0</v>
      </c>
      <c r="K238" s="4">
        <v>0</v>
      </c>
      <c r="L238" s="4">
        <v>0</v>
      </c>
      <c r="M238" s="6">
        <f t="shared" si="12"/>
        <v>0</v>
      </c>
      <c r="N238" s="17">
        <v>0</v>
      </c>
    </row>
    <row r="239" spans="1:14" x14ac:dyDescent="0.3">
      <c r="A239" s="67"/>
      <c r="B239" s="4" t="s">
        <v>21</v>
      </c>
      <c r="C239" s="4">
        <v>0</v>
      </c>
      <c r="D239" s="4">
        <v>0</v>
      </c>
      <c r="E239" s="4">
        <v>0</v>
      </c>
      <c r="F239" s="6">
        <f t="shared" si="11"/>
        <v>0</v>
      </c>
      <c r="G239" s="17">
        <v>0</v>
      </c>
      <c r="H239" s="67"/>
      <c r="I239" s="4" t="s">
        <v>21</v>
      </c>
      <c r="J239" s="4">
        <v>0</v>
      </c>
      <c r="K239" s="4">
        <v>0</v>
      </c>
      <c r="L239" s="4">
        <v>0</v>
      </c>
      <c r="M239" s="6">
        <f t="shared" si="12"/>
        <v>0</v>
      </c>
      <c r="N239" s="17">
        <v>0</v>
      </c>
    </row>
    <row r="240" spans="1:14" x14ac:dyDescent="0.3">
      <c r="A240" s="67"/>
      <c r="B240" s="4" t="s">
        <v>22</v>
      </c>
      <c r="C240" s="4">
        <v>0</v>
      </c>
      <c r="D240" s="4">
        <v>0</v>
      </c>
      <c r="E240" s="4">
        <v>0</v>
      </c>
      <c r="F240" s="6">
        <f t="shared" si="11"/>
        <v>0</v>
      </c>
      <c r="G240" s="17">
        <v>0</v>
      </c>
      <c r="H240" s="67"/>
      <c r="I240" s="4" t="s">
        <v>22</v>
      </c>
      <c r="J240" s="4">
        <v>0</v>
      </c>
      <c r="K240" s="4">
        <v>0</v>
      </c>
      <c r="L240" s="4">
        <v>0</v>
      </c>
      <c r="M240" s="6">
        <f t="shared" si="12"/>
        <v>0</v>
      </c>
      <c r="N240" s="17">
        <v>0</v>
      </c>
    </row>
    <row r="241" spans="1:14" x14ac:dyDescent="0.3">
      <c r="A241" s="67"/>
      <c r="B241" s="4" t="s">
        <v>98</v>
      </c>
      <c r="C241" s="4">
        <v>0</v>
      </c>
      <c r="D241" s="4">
        <v>0</v>
      </c>
      <c r="E241" s="4">
        <v>0</v>
      </c>
      <c r="F241" s="6">
        <f t="shared" si="11"/>
        <v>0</v>
      </c>
      <c r="G241" s="17">
        <v>0</v>
      </c>
      <c r="H241" s="67"/>
      <c r="I241" s="4" t="s">
        <v>98</v>
      </c>
      <c r="J241" s="4">
        <v>0</v>
      </c>
      <c r="K241" s="4">
        <v>0</v>
      </c>
      <c r="L241" s="4">
        <v>0</v>
      </c>
      <c r="M241" s="6">
        <f t="shared" si="12"/>
        <v>0</v>
      </c>
      <c r="N241" s="17">
        <v>0</v>
      </c>
    </row>
    <row r="242" spans="1:14" x14ac:dyDescent="0.3">
      <c r="A242" s="67"/>
      <c r="B242" s="4" t="s">
        <v>99</v>
      </c>
      <c r="C242" s="4">
        <v>0</v>
      </c>
      <c r="D242" s="4">
        <v>0</v>
      </c>
      <c r="E242" s="4">
        <v>0</v>
      </c>
      <c r="F242" s="6">
        <f t="shared" si="11"/>
        <v>0</v>
      </c>
      <c r="G242" s="17">
        <v>0</v>
      </c>
      <c r="H242" s="67"/>
      <c r="I242" s="4" t="s">
        <v>99</v>
      </c>
      <c r="J242" s="4">
        <v>0</v>
      </c>
      <c r="K242" s="4">
        <v>0</v>
      </c>
      <c r="L242" s="4">
        <v>0</v>
      </c>
      <c r="M242" s="6">
        <f t="shared" si="12"/>
        <v>0</v>
      </c>
      <c r="N242" s="17">
        <v>0</v>
      </c>
    </row>
    <row r="243" spans="1:14" x14ac:dyDescent="0.3">
      <c r="A243" s="67"/>
      <c r="B243" s="4" t="s">
        <v>100</v>
      </c>
      <c r="C243" s="4">
        <v>0</v>
      </c>
      <c r="D243" s="4">
        <v>0</v>
      </c>
      <c r="E243" s="4">
        <v>0</v>
      </c>
      <c r="F243" s="6">
        <f t="shared" si="11"/>
        <v>0</v>
      </c>
      <c r="G243" s="17">
        <v>0</v>
      </c>
      <c r="H243" s="67"/>
      <c r="I243" s="4" t="s">
        <v>100</v>
      </c>
      <c r="J243" s="4">
        <v>0</v>
      </c>
      <c r="K243" s="4">
        <v>0</v>
      </c>
      <c r="L243" s="4">
        <v>0</v>
      </c>
      <c r="M243" s="6">
        <f t="shared" si="12"/>
        <v>0</v>
      </c>
      <c r="N243" s="17">
        <v>0</v>
      </c>
    </row>
    <row r="244" spans="1:14" x14ac:dyDescent="0.3">
      <c r="A244" s="67"/>
      <c r="B244" s="4" t="s">
        <v>101</v>
      </c>
      <c r="C244" s="4">
        <v>0</v>
      </c>
      <c r="D244" s="4">
        <v>0</v>
      </c>
      <c r="E244" s="4">
        <v>0</v>
      </c>
      <c r="F244" s="6">
        <f t="shared" si="11"/>
        <v>0</v>
      </c>
      <c r="G244" s="17">
        <v>0</v>
      </c>
      <c r="H244" s="67"/>
      <c r="I244" s="4" t="s">
        <v>101</v>
      </c>
      <c r="J244" s="4">
        <v>0</v>
      </c>
      <c r="K244" s="4">
        <v>0</v>
      </c>
      <c r="L244" s="4">
        <v>0</v>
      </c>
      <c r="M244" s="6">
        <f t="shared" si="12"/>
        <v>0</v>
      </c>
      <c r="N244" s="17">
        <v>0</v>
      </c>
    </row>
    <row r="245" spans="1:14" x14ac:dyDescent="0.3">
      <c r="A245" s="67"/>
      <c r="B245" s="4" t="s">
        <v>102</v>
      </c>
      <c r="C245" s="4">
        <v>9</v>
      </c>
      <c r="D245" s="4">
        <v>9</v>
      </c>
      <c r="E245" s="4">
        <v>3</v>
      </c>
      <c r="F245" s="6">
        <f t="shared" si="11"/>
        <v>7</v>
      </c>
      <c r="G245" s="17">
        <v>9</v>
      </c>
      <c r="H245" s="67"/>
      <c r="I245" s="4" t="s">
        <v>102</v>
      </c>
      <c r="J245" s="4">
        <v>0</v>
      </c>
      <c r="K245" s="4">
        <v>0</v>
      </c>
      <c r="L245" s="4">
        <v>0</v>
      </c>
      <c r="M245" s="6">
        <f t="shared" si="12"/>
        <v>0</v>
      </c>
      <c r="N245" s="17">
        <v>0</v>
      </c>
    </row>
    <row r="246" spans="1:14" x14ac:dyDescent="0.3">
      <c r="A246" s="67"/>
      <c r="B246" s="4" t="s">
        <v>103</v>
      </c>
      <c r="C246" s="4">
        <v>1</v>
      </c>
      <c r="D246" s="4">
        <v>3</v>
      </c>
      <c r="E246" s="4">
        <v>3</v>
      </c>
      <c r="F246" s="6">
        <f t="shared" si="11"/>
        <v>2.3333333333333335</v>
      </c>
      <c r="G246" s="17">
        <v>3</v>
      </c>
      <c r="H246" s="67"/>
      <c r="I246" s="4" t="s">
        <v>103</v>
      </c>
      <c r="J246" s="4">
        <v>0</v>
      </c>
      <c r="K246" s="4">
        <v>0</v>
      </c>
      <c r="L246" s="4">
        <v>0</v>
      </c>
      <c r="M246" s="6">
        <f t="shared" si="12"/>
        <v>0</v>
      </c>
      <c r="N246" s="17">
        <v>0</v>
      </c>
    </row>
    <row r="247" spans="1:14" x14ac:dyDescent="0.3">
      <c r="A247" s="67"/>
      <c r="B247" s="4" t="s">
        <v>104</v>
      </c>
      <c r="C247" s="4">
        <v>0</v>
      </c>
      <c r="D247" s="4">
        <v>0</v>
      </c>
      <c r="E247" s="4">
        <v>0</v>
      </c>
      <c r="F247" s="6">
        <f t="shared" si="11"/>
        <v>0</v>
      </c>
      <c r="G247" s="17">
        <v>0</v>
      </c>
      <c r="H247" s="67"/>
      <c r="I247" s="4" t="s">
        <v>104</v>
      </c>
      <c r="J247" s="4">
        <v>0</v>
      </c>
      <c r="K247" s="4">
        <v>0</v>
      </c>
      <c r="L247" s="4">
        <v>0</v>
      </c>
      <c r="M247" s="6">
        <f t="shared" si="12"/>
        <v>0</v>
      </c>
      <c r="N247" s="17">
        <v>0</v>
      </c>
    </row>
    <row r="248" spans="1:14" x14ac:dyDescent="0.3">
      <c r="A248" s="67"/>
      <c r="B248" s="4" t="s">
        <v>105</v>
      </c>
      <c r="C248" s="4">
        <v>0</v>
      </c>
      <c r="D248" s="4">
        <v>0</v>
      </c>
      <c r="E248" s="4">
        <v>0</v>
      </c>
      <c r="F248" s="6">
        <f t="shared" si="11"/>
        <v>0</v>
      </c>
      <c r="G248" s="17">
        <v>0</v>
      </c>
      <c r="H248" s="67"/>
      <c r="I248" s="4" t="s">
        <v>105</v>
      </c>
      <c r="J248" s="4">
        <v>0</v>
      </c>
      <c r="K248" s="4">
        <v>0</v>
      </c>
      <c r="L248" s="4">
        <v>0</v>
      </c>
      <c r="M248" s="6">
        <f t="shared" si="12"/>
        <v>0</v>
      </c>
      <c r="N248" s="17">
        <v>0</v>
      </c>
    </row>
    <row r="249" spans="1:14" x14ac:dyDescent="0.3">
      <c r="A249" s="67"/>
      <c r="B249" s="4" t="s">
        <v>106</v>
      </c>
      <c r="C249" s="4">
        <v>0</v>
      </c>
      <c r="D249" s="4">
        <v>0</v>
      </c>
      <c r="E249" s="4">
        <v>0</v>
      </c>
      <c r="F249" s="6">
        <f t="shared" si="11"/>
        <v>0</v>
      </c>
      <c r="G249" s="17">
        <v>0</v>
      </c>
      <c r="H249" s="67"/>
      <c r="I249" s="4" t="s">
        <v>106</v>
      </c>
      <c r="J249" s="4">
        <v>0</v>
      </c>
      <c r="K249" s="4">
        <v>0</v>
      </c>
      <c r="L249" s="4">
        <v>0</v>
      </c>
      <c r="M249" s="6">
        <f t="shared" si="12"/>
        <v>0</v>
      </c>
      <c r="N249" s="17">
        <v>0</v>
      </c>
    </row>
    <row r="250" spans="1:14" x14ac:dyDescent="0.3">
      <c r="A250" s="67"/>
      <c r="B250" s="4" t="s">
        <v>107</v>
      </c>
      <c r="C250" s="4">
        <v>0</v>
      </c>
      <c r="D250" s="4">
        <v>0</v>
      </c>
      <c r="E250" s="4">
        <v>0</v>
      </c>
      <c r="F250" s="6">
        <f t="shared" si="11"/>
        <v>0</v>
      </c>
      <c r="G250" s="17">
        <v>0</v>
      </c>
      <c r="H250" s="67"/>
      <c r="I250" s="4" t="s">
        <v>107</v>
      </c>
      <c r="J250" s="4">
        <v>0</v>
      </c>
      <c r="K250" s="4">
        <v>0</v>
      </c>
      <c r="L250" s="4">
        <v>0</v>
      </c>
      <c r="M250" s="6">
        <f t="shared" si="12"/>
        <v>0</v>
      </c>
      <c r="N250" s="17">
        <v>0</v>
      </c>
    </row>
    <row r="251" spans="1:14" x14ac:dyDescent="0.3">
      <c r="A251" s="67"/>
      <c r="B251" s="4" t="s">
        <v>108</v>
      </c>
      <c r="C251" s="4">
        <v>0</v>
      </c>
      <c r="D251" s="4">
        <v>0</v>
      </c>
      <c r="E251" s="4">
        <v>0</v>
      </c>
      <c r="F251" s="6">
        <f t="shared" si="11"/>
        <v>0</v>
      </c>
      <c r="G251" s="17">
        <v>0</v>
      </c>
      <c r="H251" s="67"/>
      <c r="I251" s="4" t="s">
        <v>108</v>
      </c>
      <c r="J251" s="4">
        <v>0</v>
      </c>
      <c r="K251" s="4">
        <v>0</v>
      </c>
      <c r="L251" s="4">
        <v>0</v>
      </c>
      <c r="M251" s="6">
        <f t="shared" si="12"/>
        <v>0</v>
      </c>
      <c r="N251" s="17">
        <v>0</v>
      </c>
    </row>
    <row r="252" spans="1:14" x14ac:dyDescent="0.3">
      <c r="A252" s="67"/>
      <c r="B252" s="4" t="s">
        <v>109</v>
      </c>
      <c r="C252" s="4">
        <v>0</v>
      </c>
      <c r="D252" s="4">
        <v>0</v>
      </c>
      <c r="E252" s="4">
        <v>0</v>
      </c>
      <c r="F252" s="6">
        <f t="shared" si="11"/>
        <v>0</v>
      </c>
      <c r="G252" s="17">
        <v>0</v>
      </c>
      <c r="H252" s="67"/>
      <c r="I252" s="4" t="s">
        <v>109</v>
      </c>
      <c r="J252" s="4">
        <v>0</v>
      </c>
      <c r="K252" s="4">
        <v>0</v>
      </c>
      <c r="L252" s="4">
        <v>0</v>
      </c>
      <c r="M252" s="6">
        <f t="shared" si="12"/>
        <v>0</v>
      </c>
      <c r="N252" s="17">
        <v>0</v>
      </c>
    </row>
    <row r="253" spans="1:14" x14ac:dyDescent="0.3">
      <c r="A253" s="67"/>
      <c r="B253" s="4" t="s">
        <v>110</v>
      </c>
      <c r="C253" s="4">
        <v>0</v>
      </c>
      <c r="D253" s="4">
        <v>0</v>
      </c>
      <c r="E253" s="4">
        <v>0</v>
      </c>
      <c r="F253" s="6">
        <f t="shared" si="11"/>
        <v>0</v>
      </c>
      <c r="G253" s="17">
        <v>0</v>
      </c>
      <c r="H253" s="67"/>
      <c r="I253" s="4" t="s">
        <v>110</v>
      </c>
      <c r="J253" s="4">
        <v>0</v>
      </c>
      <c r="K253" s="4">
        <v>0</v>
      </c>
      <c r="L253" s="4">
        <v>0</v>
      </c>
      <c r="M253" s="6">
        <f t="shared" si="12"/>
        <v>0</v>
      </c>
      <c r="N253" s="17">
        <v>0</v>
      </c>
    </row>
    <row r="254" spans="1:14" x14ac:dyDescent="0.3">
      <c r="A254" s="67"/>
      <c r="B254" s="4" t="s">
        <v>111</v>
      </c>
      <c r="C254" s="4">
        <v>0</v>
      </c>
      <c r="D254" s="4">
        <v>0</v>
      </c>
      <c r="E254" s="4">
        <v>0</v>
      </c>
      <c r="F254" s="6">
        <f t="shared" si="11"/>
        <v>0</v>
      </c>
      <c r="G254" s="17">
        <v>0</v>
      </c>
      <c r="H254" s="67"/>
      <c r="I254" s="4" t="s">
        <v>111</v>
      </c>
      <c r="J254" s="4">
        <v>0</v>
      </c>
      <c r="K254" s="4">
        <v>0</v>
      </c>
      <c r="L254" s="4">
        <v>0</v>
      </c>
      <c r="M254" s="6">
        <f t="shared" si="12"/>
        <v>0</v>
      </c>
      <c r="N254" s="17">
        <v>0</v>
      </c>
    </row>
    <row r="255" spans="1:14" x14ac:dyDescent="0.3">
      <c r="A255" s="67"/>
      <c r="B255" s="4" t="s">
        <v>112</v>
      </c>
      <c r="C255" s="4">
        <v>0</v>
      </c>
      <c r="D255" s="4">
        <v>0</v>
      </c>
      <c r="E255" s="4">
        <v>0</v>
      </c>
      <c r="F255" s="6">
        <f t="shared" ref="F255:G318" si="13">AVERAGE(C255:E255)</f>
        <v>0</v>
      </c>
      <c r="G255" s="17">
        <v>0</v>
      </c>
      <c r="H255" s="67"/>
      <c r="I255" s="4" t="s">
        <v>112</v>
      </c>
      <c r="J255" s="4">
        <v>0</v>
      </c>
      <c r="K255" s="4">
        <v>0</v>
      </c>
      <c r="L255" s="4">
        <v>0</v>
      </c>
      <c r="M255" s="6">
        <f t="shared" ref="M255:M318" si="14">AVERAGE(J255:L255)</f>
        <v>0</v>
      </c>
      <c r="N255" s="17">
        <v>0</v>
      </c>
    </row>
    <row r="256" spans="1:14" x14ac:dyDescent="0.3">
      <c r="A256" s="67"/>
      <c r="B256" s="4" t="s">
        <v>113</v>
      </c>
      <c r="C256" s="4">
        <v>0</v>
      </c>
      <c r="D256" s="4">
        <v>0</v>
      </c>
      <c r="E256" s="4">
        <v>0</v>
      </c>
      <c r="F256" s="6">
        <f t="shared" si="13"/>
        <v>0</v>
      </c>
      <c r="G256" s="17">
        <v>0</v>
      </c>
      <c r="H256" s="67"/>
      <c r="I256" s="4" t="s">
        <v>113</v>
      </c>
      <c r="J256" s="4">
        <v>0</v>
      </c>
      <c r="K256" s="4">
        <v>0</v>
      </c>
      <c r="L256" s="4">
        <v>0</v>
      </c>
      <c r="M256" s="6">
        <f t="shared" si="14"/>
        <v>0</v>
      </c>
      <c r="N256" s="17">
        <v>0</v>
      </c>
    </row>
    <row r="257" spans="1:14" x14ac:dyDescent="0.3">
      <c r="A257" s="67"/>
      <c r="B257" s="4" t="s">
        <v>114</v>
      </c>
      <c r="C257" s="4">
        <v>0</v>
      </c>
      <c r="D257" s="4">
        <v>0</v>
      </c>
      <c r="E257" s="4">
        <v>0</v>
      </c>
      <c r="F257" s="6">
        <f t="shared" si="13"/>
        <v>0</v>
      </c>
      <c r="G257" s="17">
        <v>0</v>
      </c>
      <c r="H257" s="67"/>
      <c r="I257" s="4" t="s">
        <v>114</v>
      </c>
      <c r="J257" s="4">
        <v>0</v>
      </c>
      <c r="K257" s="4">
        <v>0</v>
      </c>
      <c r="L257" s="4">
        <v>0</v>
      </c>
      <c r="M257" s="6">
        <f t="shared" si="14"/>
        <v>0</v>
      </c>
      <c r="N257" s="17">
        <v>0</v>
      </c>
    </row>
    <row r="258" spans="1:14" x14ac:dyDescent="0.3">
      <c r="A258" s="67"/>
      <c r="B258" s="4" t="s">
        <v>115</v>
      </c>
      <c r="C258" s="4">
        <v>0</v>
      </c>
      <c r="D258" s="4">
        <v>0</v>
      </c>
      <c r="E258" s="4">
        <v>0</v>
      </c>
      <c r="F258" s="6">
        <f t="shared" si="13"/>
        <v>0</v>
      </c>
      <c r="G258" s="17">
        <v>0</v>
      </c>
      <c r="H258" s="67"/>
      <c r="I258" s="4" t="s">
        <v>115</v>
      </c>
      <c r="J258" s="7">
        <v>0</v>
      </c>
      <c r="K258" s="7">
        <v>1</v>
      </c>
      <c r="L258" s="7">
        <v>1</v>
      </c>
      <c r="M258" s="6">
        <f t="shared" si="14"/>
        <v>0.66666666666666663</v>
      </c>
      <c r="N258" s="11">
        <v>1</v>
      </c>
    </row>
    <row r="259" spans="1:14" x14ac:dyDescent="0.3">
      <c r="A259" s="67"/>
      <c r="B259" s="4" t="s">
        <v>116</v>
      </c>
      <c r="C259" s="4">
        <v>3</v>
      </c>
      <c r="D259" s="4">
        <v>3</v>
      </c>
      <c r="E259" s="4">
        <v>3</v>
      </c>
      <c r="F259" s="6">
        <f t="shared" si="13"/>
        <v>3</v>
      </c>
      <c r="G259" s="17">
        <v>3</v>
      </c>
      <c r="H259" s="67"/>
      <c r="I259" s="4" t="s">
        <v>116</v>
      </c>
      <c r="J259" s="7">
        <v>9</v>
      </c>
      <c r="K259" s="7">
        <v>9</v>
      </c>
      <c r="L259" s="7">
        <v>9</v>
      </c>
      <c r="M259" s="6">
        <f t="shared" si="14"/>
        <v>9</v>
      </c>
      <c r="N259" s="11">
        <v>9</v>
      </c>
    </row>
    <row r="260" spans="1:14" x14ac:dyDescent="0.3">
      <c r="A260" s="67"/>
      <c r="B260" s="4" t="s">
        <v>117</v>
      </c>
      <c r="C260" s="4">
        <v>0</v>
      </c>
      <c r="D260" s="4">
        <v>0</v>
      </c>
      <c r="E260" s="4">
        <v>0</v>
      </c>
      <c r="F260" s="6">
        <f t="shared" si="13"/>
        <v>0</v>
      </c>
      <c r="G260" s="17">
        <v>0</v>
      </c>
      <c r="H260" s="67"/>
      <c r="I260" s="4" t="s">
        <v>117</v>
      </c>
      <c r="J260" s="7">
        <v>0</v>
      </c>
      <c r="K260" s="7">
        <v>0</v>
      </c>
      <c r="L260" s="7">
        <v>0</v>
      </c>
      <c r="M260" s="6">
        <f t="shared" si="14"/>
        <v>0</v>
      </c>
      <c r="N260" s="11">
        <v>0</v>
      </c>
    </row>
    <row r="261" spans="1:14" x14ac:dyDescent="0.3">
      <c r="A261" s="67"/>
      <c r="B261" s="4" t="s">
        <v>118</v>
      </c>
      <c r="C261" s="4">
        <v>0</v>
      </c>
      <c r="D261" s="4">
        <v>0</v>
      </c>
      <c r="E261" s="4">
        <v>0</v>
      </c>
      <c r="F261" s="6">
        <f t="shared" si="13"/>
        <v>0</v>
      </c>
      <c r="G261" s="17">
        <v>0</v>
      </c>
      <c r="H261" s="67"/>
      <c r="I261" s="4" t="s">
        <v>118</v>
      </c>
      <c r="J261" s="7">
        <v>1</v>
      </c>
      <c r="K261" s="7">
        <v>3</v>
      </c>
      <c r="L261" s="7">
        <v>3</v>
      </c>
      <c r="M261" s="6">
        <f t="shared" si="14"/>
        <v>2.3333333333333335</v>
      </c>
      <c r="N261" s="11">
        <v>3</v>
      </c>
    </row>
    <row r="262" spans="1:14" x14ac:dyDescent="0.3">
      <c r="A262" s="67"/>
      <c r="B262" s="4" t="s">
        <v>119</v>
      </c>
      <c r="C262" s="4">
        <v>0</v>
      </c>
      <c r="D262" s="4">
        <v>1</v>
      </c>
      <c r="E262" s="4">
        <v>1</v>
      </c>
      <c r="F262" s="6">
        <f t="shared" si="13"/>
        <v>0.66666666666666663</v>
      </c>
      <c r="G262" s="17">
        <v>1</v>
      </c>
      <c r="H262" s="67"/>
      <c r="I262" s="4" t="s">
        <v>119</v>
      </c>
      <c r="J262" s="7">
        <v>9</v>
      </c>
      <c r="K262" s="7">
        <v>9</v>
      </c>
      <c r="L262" s="7">
        <v>9</v>
      </c>
      <c r="M262" s="6">
        <f t="shared" si="14"/>
        <v>9</v>
      </c>
      <c r="N262" s="11">
        <v>9</v>
      </c>
    </row>
    <row r="263" spans="1:14" x14ac:dyDescent="0.3">
      <c r="A263" s="67"/>
      <c r="B263" s="4" t="s">
        <v>138</v>
      </c>
      <c r="C263" s="4">
        <v>1</v>
      </c>
      <c r="D263" s="4">
        <v>3</v>
      </c>
      <c r="E263" s="4">
        <v>3</v>
      </c>
      <c r="F263" s="6">
        <f t="shared" si="13"/>
        <v>2.3333333333333335</v>
      </c>
      <c r="G263" s="17">
        <v>3</v>
      </c>
      <c r="H263" s="67"/>
      <c r="I263" s="4" t="s">
        <v>138</v>
      </c>
      <c r="J263" s="7">
        <v>0</v>
      </c>
      <c r="K263" s="7">
        <v>3</v>
      </c>
      <c r="L263" s="7">
        <v>3</v>
      </c>
      <c r="M263" s="6">
        <f>AVERAGE(J263:L263)</f>
        <v>2</v>
      </c>
      <c r="N263" s="11">
        <v>3</v>
      </c>
    </row>
    <row r="264" spans="1:14" x14ac:dyDescent="0.3">
      <c r="A264" s="68"/>
      <c r="B264" s="4" t="s">
        <v>143</v>
      </c>
      <c r="C264" s="7">
        <v>0</v>
      </c>
      <c r="D264" s="7">
        <v>0</v>
      </c>
      <c r="E264" s="7">
        <v>0</v>
      </c>
      <c r="F264" s="6">
        <f t="shared" si="13"/>
        <v>0</v>
      </c>
      <c r="G264" s="17">
        <v>0</v>
      </c>
      <c r="H264" s="68"/>
      <c r="I264" s="4" t="s">
        <v>143</v>
      </c>
      <c r="J264" s="7">
        <v>0</v>
      </c>
      <c r="K264" s="7">
        <v>0</v>
      </c>
      <c r="L264" s="7">
        <v>0</v>
      </c>
      <c r="M264" s="6">
        <f t="shared" si="14"/>
        <v>0</v>
      </c>
      <c r="N264" s="11">
        <v>0</v>
      </c>
    </row>
    <row r="265" spans="1:14" x14ac:dyDescent="0.3">
      <c r="A265" s="66" t="s">
        <v>67</v>
      </c>
      <c r="B265" s="4" t="s">
        <v>18</v>
      </c>
      <c r="C265" s="4">
        <v>0</v>
      </c>
      <c r="D265" s="4">
        <v>0</v>
      </c>
      <c r="E265" s="4">
        <v>0</v>
      </c>
      <c r="F265" s="6">
        <f t="shared" si="13"/>
        <v>0</v>
      </c>
      <c r="G265" s="17">
        <v>0</v>
      </c>
      <c r="H265" s="66" t="s">
        <v>81</v>
      </c>
      <c r="I265" s="4" t="s">
        <v>18</v>
      </c>
      <c r="J265" s="4">
        <v>0</v>
      </c>
      <c r="K265" s="4">
        <v>0</v>
      </c>
      <c r="L265" s="4">
        <v>0</v>
      </c>
      <c r="M265" s="6">
        <f t="shared" si="14"/>
        <v>0</v>
      </c>
      <c r="N265" s="11">
        <v>0</v>
      </c>
    </row>
    <row r="266" spans="1:14" x14ac:dyDescent="0.3">
      <c r="A266" s="67"/>
      <c r="B266" s="4" t="s">
        <v>19</v>
      </c>
      <c r="C266" s="4">
        <v>0</v>
      </c>
      <c r="D266" s="4">
        <v>0</v>
      </c>
      <c r="E266" s="4">
        <v>0</v>
      </c>
      <c r="F266" s="6">
        <f t="shared" si="13"/>
        <v>0</v>
      </c>
      <c r="G266" s="17">
        <v>0</v>
      </c>
      <c r="H266" s="67"/>
      <c r="I266" s="4" t="s">
        <v>19</v>
      </c>
      <c r="J266" s="4">
        <v>0</v>
      </c>
      <c r="K266" s="4">
        <v>0</v>
      </c>
      <c r="L266" s="4">
        <v>0</v>
      </c>
      <c r="M266" s="6">
        <f t="shared" si="14"/>
        <v>0</v>
      </c>
      <c r="N266" s="11">
        <v>0</v>
      </c>
    </row>
    <row r="267" spans="1:14" x14ac:dyDescent="0.3">
      <c r="A267" s="67"/>
      <c r="B267" s="4" t="s">
        <v>20</v>
      </c>
      <c r="C267" s="4">
        <v>0</v>
      </c>
      <c r="D267" s="4">
        <v>0</v>
      </c>
      <c r="E267" s="4">
        <v>0</v>
      </c>
      <c r="F267" s="6">
        <f t="shared" si="13"/>
        <v>0</v>
      </c>
      <c r="G267" s="17">
        <v>0</v>
      </c>
      <c r="H267" s="67"/>
      <c r="I267" s="4" t="s">
        <v>20</v>
      </c>
      <c r="J267" s="4">
        <v>0</v>
      </c>
      <c r="K267" s="4">
        <v>0</v>
      </c>
      <c r="L267" s="4">
        <v>0</v>
      </c>
      <c r="M267" s="6">
        <f t="shared" si="14"/>
        <v>0</v>
      </c>
      <c r="N267" s="11">
        <v>0</v>
      </c>
    </row>
    <row r="268" spans="1:14" x14ac:dyDescent="0.3">
      <c r="A268" s="67"/>
      <c r="B268" s="4" t="s">
        <v>21</v>
      </c>
      <c r="C268" s="4">
        <v>0</v>
      </c>
      <c r="D268" s="4">
        <v>0</v>
      </c>
      <c r="E268" s="4">
        <v>0</v>
      </c>
      <c r="F268" s="6">
        <f t="shared" si="13"/>
        <v>0</v>
      </c>
      <c r="G268" s="17">
        <v>0</v>
      </c>
      <c r="H268" s="67"/>
      <c r="I268" s="4" t="s">
        <v>21</v>
      </c>
      <c r="J268" s="4">
        <v>0</v>
      </c>
      <c r="K268" s="4">
        <v>0</v>
      </c>
      <c r="L268" s="4">
        <v>0</v>
      </c>
      <c r="M268" s="6">
        <f t="shared" si="14"/>
        <v>0</v>
      </c>
      <c r="N268" s="11">
        <v>0</v>
      </c>
    </row>
    <row r="269" spans="1:14" x14ac:dyDescent="0.3">
      <c r="A269" s="67"/>
      <c r="B269" s="4" t="s">
        <v>22</v>
      </c>
      <c r="C269" s="4">
        <v>0</v>
      </c>
      <c r="D269" s="4">
        <v>0</v>
      </c>
      <c r="E269" s="4">
        <v>0</v>
      </c>
      <c r="F269" s="6">
        <f t="shared" si="13"/>
        <v>0</v>
      </c>
      <c r="G269" s="17">
        <v>0</v>
      </c>
      <c r="H269" s="67"/>
      <c r="I269" s="4" t="s">
        <v>22</v>
      </c>
      <c r="J269" s="4">
        <v>0</v>
      </c>
      <c r="K269" s="4">
        <v>0</v>
      </c>
      <c r="L269" s="4">
        <v>0</v>
      </c>
      <c r="M269" s="6">
        <f t="shared" si="14"/>
        <v>0</v>
      </c>
      <c r="N269" s="11">
        <v>0</v>
      </c>
    </row>
    <row r="270" spans="1:14" x14ac:dyDescent="0.3">
      <c r="A270" s="67"/>
      <c r="B270" s="4" t="s">
        <v>98</v>
      </c>
      <c r="C270" s="4">
        <v>0</v>
      </c>
      <c r="D270" s="4">
        <v>0</v>
      </c>
      <c r="E270" s="4">
        <v>0</v>
      </c>
      <c r="F270" s="6">
        <f t="shared" si="13"/>
        <v>0</v>
      </c>
      <c r="G270" s="17">
        <v>0</v>
      </c>
      <c r="H270" s="67"/>
      <c r="I270" s="4" t="s">
        <v>98</v>
      </c>
      <c r="J270" s="4">
        <v>9</v>
      </c>
      <c r="K270" s="4">
        <v>9</v>
      </c>
      <c r="L270" s="4">
        <v>9</v>
      </c>
      <c r="M270" s="6">
        <f t="shared" si="14"/>
        <v>9</v>
      </c>
      <c r="N270" s="11">
        <v>9</v>
      </c>
    </row>
    <row r="271" spans="1:14" x14ac:dyDescent="0.3">
      <c r="A271" s="67"/>
      <c r="B271" s="4" t="s">
        <v>99</v>
      </c>
      <c r="C271" s="4">
        <v>0</v>
      </c>
      <c r="D271" s="4">
        <v>0</v>
      </c>
      <c r="E271" s="4">
        <v>0</v>
      </c>
      <c r="F271" s="6">
        <f t="shared" si="13"/>
        <v>0</v>
      </c>
      <c r="G271" s="17">
        <v>0</v>
      </c>
      <c r="H271" s="67"/>
      <c r="I271" s="4" t="s">
        <v>99</v>
      </c>
      <c r="J271" s="4">
        <v>0</v>
      </c>
      <c r="K271" s="4">
        <v>0</v>
      </c>
      <c r="L271" s="4">
        <v>0</v>
      </c>
      <c r="M271" s="6">
        <f t="shared" si="14"/>
        <v>0</v>
      </c>
      <c r="N271" s="11">
        <v>0</v>
      </c>
    </row>
    <row r="272" spans="1:14" x14ac:dyDescent="0.3">
      <c r="A272" s="67"/>
      <c r="B272" s="4" t="s">
        <v>100</v>
      </c>
      <c r="C272" s="4">
        <v>0</v>
      </c>
      <c r="D272" s="4">
        <v>0</v>
      </c>
      <c r="E272" s="4">
        <v>0</v>
      </c>
      <c r="F272" s="6">
        <f t="shared" si="13"/>
        <v>0</v>
      </c>
      <c r="G272" s="17">
        <v>0</v>
      </c>
      <c r="H272" s="67"/>
      <c r="I272" s="4" t="s">
        <v>100</v>
      </c>
      <c r="J272" s="4">
        <v>0</v>
      </c>
      <c r="K272" s="4">
        <v>0</v>
      </c>
      <c r="L272" s="4">
        <v>0</v>
      </c>
      <c r="M272" s="6">
        <f t="shared" si="14"/>
        <v>0</v>
      </c>
      <c r="N272" s="11">
        <v>0</v>
      </c>
    </row>
    <row r="273" spans="1:14" x14ac:dyDescent="0.3">
      <c r="A273" s="67"/>
      <c r="B273" s="4" t="s">
        <v>101</v>
      </c>
      <c r="C273" s="4">
        <v>0</v>
      </c>
      <c r="D273" s="4">
        <v>0</v>
      </c>
      <c r="E273" s="4">
        <v>0</v>
      </c>
      <c r="F273" s="6">
        <f t="shared" si="13"/>
        <v>0</v>
      </c>
      <c r="G273" s="17">
        <v>0</v>
      </c>
      <c r="H273" s="67"/>
      <c r="I273" s="4" t="s">
        <v>101</v>
      </c>
      <c r="J273" s="4">
        <v>0</v>
      </c>
      <c r="K273" s="4">
        <v>0</v>
      </c>
      <c r="L273" s="4">
        <v>0</v>
      </c>
      <c r="M273" s="6">
        <f t="shared" si="14"/>
        <v>0</v>
      </c>
      <c r="N273" s="11">
        <v>0</v>
      </c>
    </row>
    <row r="274" spans="1:14" x14ac:dyDescent="0.3">
      <c r="A274" s="67"/>
      <c r="B274" s="4" t="s">
        <v>102</v>
      </c>
      <c r="C274" s="4">
        <v>0</v>
      </c>
      <c r="D274" s="4">
        <v>0</v>
      </c>
      <c r="E274" s="4">
        <v>0</v>
      </c>
      <c r="F274" s="6">
        <f t="shared" si="13"/>
        <v>0</v>
      </c>
      <c r="G274" s="17">
        <v>0</v>
      </c>
      <c r="H274" s="67"/>
      <c r="I274" s="4" t="s">
        <v>102</v>
      </c>
      <c r="J274" s="4">
        <v>0</v>
      </c>
      <c r="K274" s="4">
        <v>0</v>
      </c>
      <c r="L274" s="4">
        <v>0</v>
      </c>
      <c r="M274" s="6">
        <f t="shared" si="14"/>
        <v>0</v>
      </c>
      <c r="N274" s="11">
        <v>0</v>
      </c>
    </row>
    <row r="275" spans="1:14" x14ac:dyDescent="0.3">
      <c r="A275" s="67"/>
      <c r="B275" s="4" t="s">
        <v>103</v>
      </c>
      <c r="C275" s="4">
        <v>9</v>
      </c>
      <c r="D275" s="4">
        <v>9</v>
      </c>
      <c r="E275" s="4">
        <v>9</v>
      </c>
      <c r="F275" s="6">
        <f t="shared" si="13"/>
        <v>9</v>
      </c>
      <c r="G275" s="17">
        <v>9</v>
      </c>
      <c r="H275" s="67"/>
      <c r="I275" s="4" t="s">
        <v>103</v>
      </c>
      <c r="J275" s="4">
        <v>0</v>
      </c>
      <c r="K275" s="4">
        <v>0</v>
      </c>
      <c r="L275" s="4">
        <v>0</v>
      </c>
      <c r="M275" s="6">
        <f t="shared" si="14"/>
        <v>0</v>
      </c>
      <c r="N275" s="11">
        <v>0</v>
      </c>
    </row>
    <row r="276" spans="1:14" x14ac:dyDescent="0.3">
      <c r="A276" s="67"/>
      <c r="B276" s="4" t="s">
        <v>104</v>
      </c>
      <c r="C276" s="4">
        <v>9</v>
      </c>
      <c r="D276" s="4">
        <v>9</v>
      </c>
      <c r="E276" s="4">
        <v>9</v>
      </c>
      <c r="F276" s="6">
        <f t="shared" si="13"/>
        <v>9</v>
      </c>
      <c r="G276" s="17">
        <v>9</v>
      </c>
      <c r="H276" s="67"/>
      <c r="I276" s="4" t="s">
        <v>104</v>
      </c>
      <c r="J276" s="4">
        <v>0</v>
      </c>
      <c r="K276" s="4">
        <v>0</v>
      </c>
      <c r="L276" s="4">
        <v>0</v>
      </c>
      <c r="M276" s="6">
        <f t="shared" si="14"/>
        <v>0</v>
      </c>
      <c r="N276" s="11">
        <v>0</v>
      </c>
    </row>
    <row r="277" spans="1:14" x14ac:dyDescent="0.3">
      <c r="A277" s="67"/>
      <c r="B277" s="4" t="s">
        <v>105</v>
      </c>
      <c r="C277" s="4">
        <v>0</v>
      </c>
      <c r="D277" s="4">
        <v>0</v>
      </c>
      <c r="E277" s="4">
        <v>0</v>
      </c>
      <c r="F277" s="6">
        <f t="shared" si="13"/>
        <v>0</v>
      </c>
      <c r="G277" s="17">
        <f t="shared" si="13"/>
        <v>0</v>
      </c>
      <c r="H277" s="67"/>
      <c r="I277" s="4" t="s">
        <v>105</v>
      </c>
      <c r="J277" s="4">
        <v>1</v>
      </c>
      <c r="K277" s="4">
        <v>0</v>
      </c>
      <c r="L277" s="4">
        <v>0</v>
      </c>
      <c r="M277" s="6">
        <f t="shared" si="14"/>
        <v>0.33333333333333331</v>
      </c>
      <c r="N277" s="11">
        <v>0</v>
      </c>
    </row>
    <row r="278" spans="1:14" x14ac:dyDescent="0.3">
      <c r="A278" s="67"/>
      <c r="B278" s="4" t="s">
        <v>106</v>
      </c>
      <c r="C278" s="4">
        <v>0</v>
      </c>
      <c r="D278" s="4">
        <v>0</v>
      </c>
      <c r="E278" s="4">
        <v>0</v>
      </c>
      <c r="F278" s="6">
        <f t="shared" si="13"/>
        <v>0</v>
      </c>
      <c r="G278" s="17">
        <v>0</v>
      </c>
      <c r="H278" s="67"/>
      <c r="I278" s="4" t="s">
        <v>106</v>
      </c>
      <c r="J278" s="4">
        <v>0</v>
      </c>
      <c r="K278" s="4">
        <v>0</v>
      </c>
      <c r="L278" s="4">
        <v>0</v>
      </c>
      <c r="M278" s="6">
        <f t="shared" si="14"/>
        <v>0</v>
      </c>
      <c r="N278" s="11">
        <v>0</v>
      </c>
    </row>
    <row r="279" spans="1:14" x14ac:dyDescent="0.3">
      <c r="A279" s="67"/>
      <c r="B279" s="4" t="s">
        <v>107</v>
      </c>
      <c r="C279" s="4">
        <v>0</v>
      </c>
      <c r="D279" s="4">
        <v>0</v>
      </c>
      <c r="E279" s="4">
        <v>0</v>
      </c>
      <c r="F279" s="6">
        <f t="shared" si="13"/>
        <v>0</v>
      </c>
      <c r="G279" s="17">
        <v>0</v>
      </c>
      <c r="H279" s="67"/>
      <c r="I279" s="4" t="s">
        <v>107</v>
      </c>
      <c r="J279" s="4">
        <v>0</v>
      </c>
      <c r="K279" s="4">
        <v>0</v>
      </c>
      <c r="L279" s="4">
        <v>0</v>
      </c>
      <c r="M279" s="6">
        <f t="shared" si="14"/>
        <v>0</v>
      </c>
      <c r="N279" s="11">
        <v>0</v>
      </c>
    </row>
    <row r="280" spans="1:14" x14ac:dyDescent="0.3">
      <c r="A280" s="67"/>
      <c r="B280" s="4" t="s">
        <v>108</v>
      </c>
      <c r="C280" s="4">
        <v>0</v>
      </c>
      <c r="D280" s="4">
        <v>0</v>
      </c>
      <c r="E280" s="4">
        <v>0</v>
      </c>
      <c r="F280" s="6">
        <f t="shared" si="13"/>
        <v>0</v>
      </c>
      <c r="G280" s="17">
        <v>0</v>
      </c>
      <c r="H280" s="67"/>
      <c r="I280" s="4" t="s">
        <v>108</v>
      </c>
      <c r="J280" s="4">
        <v>9</v>
      </c>
      <c r="K280" s="4">
        <v>9</v>
      </c>
      <c r="L280" s="4">
        <v>9</v>
      </c>
      <c r="M280" s="6">
        <f t="shared" si="14"/>
        <v>9</v>
      </c>
      <c r="N280" s="11">
        <v>9</v>
      </c>
    </row>
    <row r="281" spans="1:14" x14ac:dyDescent="0.3">
      <c r="A281" s="67"/>
      <c r="B281" s="4" t="s">
        <v>109</v>
      </c>
      <c r="C281" s="4">
        <v>0</v>
      </c>
      <c r="D281" s="4">
        <v>0</v>
      </c>
      <c r="E281" s="4">
        <v>0</v>
      </c>
      <c r="F281" s="6">
        <f t="shared" si="13"/>
        <v>0</v>
      </c>
      <c r="G281" s="17">
        <v>0</v>
      </c>
      <c r="H281" s="67"/>
      <c r="I281" s="4" t="s">
        <v>109</v>
      </c>
      <c r="J281" s="4">
        <v>0</v>
      </c>
      <c r="K281" s="4">
        <v>0</v>
      </c>
      <c r="L281" s="4">
        <v>0</v>
      </c>
      <c r="M281" s="6">
        <f t="shared" si="14"/>
        <v>0</v>
      </c>
      <c r="N281" s="11">
        <v>0</v>
      </c>
    </row>
    <row r="282" spans="1:14" x14ac:dyDescent="0.3">
      <c r="A282" s="67"/>
      <c r="B282" s="4" t="s">
        <v>110</v>
      </c>
      <c r="C282" s="4">
        <v>0</v>
      </c>
      <c r="D282" s="4">
        <v>0</v>
      </c>
      <c r="E282" s="4">
        <v>0</v>
      </c>
      <c r="F282" s="6">
        <f t="shared" si="13"/>
        <v>0</v>
      </c>
      <c r="G282" s="17">
        <v>0</v>
      </c>
      <c r="H282" s="67"/>
      <c r="I282" s="4" t="s">
        <v>110</v>
      </c>
      <c r="J282" s="4">
        <v>0</v>
      </c>
      <c r="K282" s="4">
        <v>0</v>
      </c>
      <c r="L282" s="4">
        <v>0</v>
      </c>
      <c r="M282" s="6">
        <f t="shared" si="14"/>
        <v>0</v>
      </c>
      <c r="N282" s="11">
        <v>0</v>
      </c>
    </row>
    <row r="283" spans="1:14" x14ac:dyDescent="0.3">
      <c r="A283" s="67"/>
      <c r="B283" s="4" t="s">
        <v>111</v>
      </c>
      <c r="C283" s="4">
        <v>0</v>
      </c>
      <c r="D283" s="4">
        <v>0</v>
      </c>
      <c r="E283" s="4">
        <v>0</v>
      </c>
      <c r="F283" s="6">
        <f t="shared" si="13"/>
        <v>0</v>
      </c>
      <c r="G283" s="17">
        <v>0</v>
      </c>
      <c r="H283" s="67"/>
      <c r="I283" s="4" t="s">
        <v>111</v>
      </c>
      <c r="J283" s="4">
        <v>0</v>
      </c>
      <c r="K283" s="4">
        <v>0</v>
      </c>
      <c r="L283" s="4">
        <v>0</v>
      </c>
      <c r="M283" s="6">
        <f t="shared" si="14"/>
        <v>0</v>
      </c>
      <c r="N283" s="11">
        <v>0</v>
      </c>
    </row>
    <row r="284" spans="1:14" x14ac:dyDescent="0.3">
      <c r="A284" s="67"/>
      <c r="B284" s="4" t="s">
        <v>112</v>
      </c>
      <c r="C284" s="4">
        <v>0</v>
      </c>
      <c r="D284" s="4">
        <v>0</v>
      </c>
      <c r="E284" s="4">
        <v>0</v>
      </c>
      <c r="F284" s="6">
        <f t="shared" si="13"/>
        <v>0</v>
      </c>
      <c r="G284" s="17">
        <v>0</v>
      </c>
      <c r="H284" s="67"/>
      <c r="I284" s="4" t="s">
        <v>112</v>
      </c>
      <c r="J284" s="4">
        <v>0</v>
      </c>
      <c r="K284" s="4">
        <v>0</v>
      </c>
      <c r="L284" s="4">
        <v>0</v>
      </c>
      <c r="M284" s="6">
        <f t="shared" si="14"/>
        <v>0</v>
      </c>
      <c r="N284" s="11">
        <v>0</v>
      </c>
    </row>
    <row r="285" spans="1:14" x14ac:dyDescent="0.3">
      <c r="A285" s="67"/>
      <c r="B285" s="4" t="s">
        <v>113</v>
      </c>
      <c r="C285" s="4">
        <v>0</v>
      </c>
      <c r="D285" s="4">
        <v>0</v>
      </c>
      <c r="E285" s="4">
        <v>0</v>
      </c>
      <c r="F285" s="6">
        <f t="shared" si="13"/>
        <v>0</v>
      </c>
      <c r="G285" s="17">
        <v>0</v>
      </c>
      <c r="H285" s="67"/>
      <c r="I285" s="4" t="s">
        <v>113</v>
      </c>
      <c r="J285" s="4">
        <v>9</v>
      </c>
      <c r="K285" s="4">
        <v>9</v>
      </c>
      <c r="L285" s="4">
        <v>9</v>
      </c>
      <c r="M285" s="6">
        <f t="shared" si="14"/>
        <v>9</v>
      </c>
      <c r="N285" s="11">
        <v>9</v>
      </c>
    </row>
    <row r="286" spans="1:14" x14ac:dyDescent="0.3">
      <c r="A286" s="67"/>
      <c r="B286" s="4" t="s">
        <v>114</v>
      </c>
      <c r="C286" s="4">
        <v>0</v>
      </c>
      <c r="D286" s="4">
        <v>0</v>
      </c>
      <c r="E286" s="4">
        <v>0</v>
      </c>
      <c r="F286" s="6">
        <f t="shared" si="13"/>
        <v>0</v>
      </c>
      <c r="G286" s="17">
        <v>0</v>
      </c>
      <c r="H286" s="67"/>
      <c r="I286" s="4" t="s">
        <v>114</v>
      </c>
      <c r="J286" s="4">
        <v>0</v>
      </c>
      <c r="K286" s="4">
        <v>0</v>
      </c>
      <c r="L286" s="4">
        <v>0</v>
      </c>
      <c r="M286" s="6">
        <f t="shared" si="14"/>
        <v>0</v>
      </c>
      <c r="N286" s="11">
        <v>0</v>
      </c>
    </row>
    <row r="287" spans="1:14" x14ac:dyDescent="0.3">
      <c r="A287" s="67"/>
      <c r="B287" s="4" t="s">
        <v>115</v>
      </c>
      <c r="C287" s="4">
        <v>0</v>
      </c>
      <c r="D287" s="4">
        <v>0</v>
      </c>
      <c r="E287" s="4">
        <v>0</v>
      </c>
      <c r="F287" s="6">
        <f t="shared" si="13"/>
        <v>0</v>
      </c>
      <c r="G287" s="17">
        <v>0</v>
      </c>
      <c r="H287" s="67"/>
      <c r="I287" s="4" t="s">
        <v>115</v>
      </c>
      <c r="J287" s="4">
        <v>9</v>
      </c>
      <c r="K287" s="4">
        <v>9</v>
      </c>
      <c r="L287" s="4">
        <v>9</v>
      </c>
      <c r="M287" s="6">
        <f t="shared" si="14"/>
        <v>9</v>
      </c>
      <c r="N287" s="11">
        <v>9</v>
      </c>
    </row>
    <row r="288" spans="1:14" x14ac:dyDescent="0.3">
      <c r="A288" s="67"/>
      <c r="B288" s="4" t="s">
        <v>116</v>
      </c>
      <c r="C288" s="4">
        <v>0</v>
      </c>
      <c r="D288" s="4">
        <v>0</v>
      </c>
      <c r="E288" s="4">
        <v>0</v>
      </c>
      <c r="F288" s="6">
        <f t="shared" si="13"/>
        <v>0</v>
      </c>
      <c r="G288" s="17">
        <v>0</v>
      </c>
      <c r="H288" s="67"/>
      <c r="I288" s="4" t="s">
        <v>116</v>
      </c>
      <c r="J288" s="7">
        <v>0</v>
      </c>
      <c r="K288" s="7">
        <v>0</v>
      </c>
      <c r="L288" s="7">
        <v>0</v>
      </c>
      <c r="M288" s="6">
        <f t="shared" si="14"/>
        <v>0</v>
      </c>
      <c r="N288" s="11">
        <v>0</v>
      </c>
    </row>
    <row r="289" spans="1:14" x14ac:dyDescent="0.3">
      <c r="A289" s="67"/>
      <c r="B289" s="4" t="s">
        <v>117</v>
      </c>
      <c r="C289" s="4">
        <v>0</v>
      </c>
      <c r="D289" s="4">
        <v>0</v>
      </c>
      <c r="E289" s="4">
        <v>0</v>
      </c>
      <c r="F289" s="6">
        <f t="shared" si="13"/>
        <v>0</v>
      </c>
      <c r="G289" s="17">
        <v>0</v>
      </c>
      <c r="H289" s="67"/>
      <c r="I289" s="4" t="s">
        <v>117</v>
      </c>
      <c r="J289" s="7">
        <v>1</v>
      </c>
      <c r="K289" s="7">
        <v>9</v>
      </c>
      <c r="L289" s="7">
        <v>3</v>
      </c>
      <c r="M289" s="6">
        <f t="shared" si="14"/>
        <v>4.333333333333333</v>
      </c>
      <c r="N289" s="11">
        <v>3</v>
      </c>
    </row>
    <row r="290" spans="1:14" x14ac:dyDescent="0.3">
      <c r="A290" s="67"/>
      <c r="B290" s="4" t="s">
        <v>118</v>
      </c>
      <c r="C290" s="4">
        <v>0</v>
      </c>
      <c r="D290" s="4">
        <v>0</v>
      </c>
      <c r="E290" s="4">
        <v>0</v>
      </c>
      <c r="F290" s="6">
        <f t="shared" si="13"/>
        <v>0</v>
      </c>
      <c r="G290" s="17">
        <v>0</v>
      </c>
      <c r="H290" s="67"/>
      <c r="I290" s="4" t="s">
        <v>118</v>
      </c>
      <c r="J290" s="7">
        <v>0</v>
      </c>
      <c r="K290" s="7">
        <v>0</v>
      </c>
      <c r="L290" s="7">
        <v>0</v>
      </c>
      <c r="M290" s="6">
        <f t="shared" si="14"/>
        <v>0</v>
      </c>
      <c r="N290" s="11">
        <v>0</v>
      </c>
    </row>
    <row r="291" spans="1:14" x14ac:dyDescent="0.3">
      <c r="A291" s="67"/>
      <c r="B291" s="4" t="s">
        <v>119</v>
      </c>
      <c r="C291" s="4">
        <v>0</v>
      </c>
      <c r="D291" s="4">
        <v>0</v>
      </c>
      <c r="E291" s="4">
        <v>0</v>
      </c>
      <c r="F291" s="6">
        <f t="shared" si="13"/>
        <v>0</v>
      </c>
      <c r="G291" s="17">
        <v>0</v>
      </c>
      <c r="H291" s="67"/>
      <c r="I291" s="4" t="s">
        <v>119</v>
      </c>
      <c r="J291" s="7">
        <v>0</v>
      </c>
      <c r="K291" s="7">
        <v>0</v>
      </c>
      <c r="L291" s="7">
        <v>0</v>
      </c>
      <c r="M291" s="6">
        <f t="shared" si="14"/>
        <v>0</v>
      </c>
      <c r="N291" s="11">
        <v>0</v>
      </c>
    </row>
    <row r="292" spans="1:14" x14ac:dyDescent="0.3">
      <c r="A292" s="67"/>
      <c r="B292" s="4" t="s">
        <v>138</v>
      </c>
      <c r="C292" s="4">
        <v>0</v>
      </c>
      <c r="D292" s="4">
        <v>0</v>
      </c>
      <c r="E292" s="4">
        <v>0</v>
      </c>
      <c r="F292" s="6">
        <f t="shared" si="13"/>
        <v>0</v>
      </c>
      <c r="G292" s="17">
        <v>0</v>
      </c>
      <c r="H292" s="67"/>
      <c r="I292" s="4" t="s">
        <v>138</v>
      </c>
      <c r="J292" s="7">
        <v>3</v>
      </c>
      <c r="K292" s="7">
        <v>3</v>
      </c>
      <c r="L292" s="7">
        <v>3</v>
      </c>
      <c r="M292" s="6">
        <f t="shared" si="14"/>
        <v>3</v>
      </c>
      <c r="N292" s="11">
        <v>3</v>
      </c>
    </row>
    <row r="293" spans="1:14" x14ac:dyDescent="0.3">
      <c r="A293" s="68"/>
      <c r="B293" s="4" t="s">
        <v>143</v>
      </c>
      <c r="C293" s="4">
        <v>0</v>
      </c>
      <c r="D293" s="4">
        <v>0</v>
      </c>
      <c r="E293" s="4">
        <v>0</v>
      </c>
      <c r="F293" s="6">
        <f t="shared" si="13"/>
        <v>0</v>
      </c>
      <c r="G293" s="17">
        <v>0</v>
      </c>
      <c r="H293" s="68"/>
      <c r="I293" s="4" t="s">
        <v>143</v>
      </c>
      <c r="J293" s="7">
        <v>0</v>
      </c>
      <c r="K293" s="7">
        <v>0</v>
      </c>
      <c r="L293" s="7">
        <v>0</v>
      </c>
      <c r="M293" s="6">
        <f t="shared" si="14"/>
        <v>0</v>
      </c>
      <c r="N293" s="17">
        <v>0</v>
      </c>
    </row>
    <row r="294" spans="1:14" x14ac:dyDescent="0.3">
      <c r="A294" s="66" t="s">
        <v>68</v>
      </c>
      <c r="B294" s="4" t="s">
        <v>18</v>
      </c>
      <c r="C294" s="4">
        <v>0</v>
      </c>
      <c r="D294" s="4">
        <v>0</v>
      </c>
      <c r="E294" s="4">
        <v>0</v>
      </c>
      <c r="F294" s="6">
        <f t="shared" si="13"/>
        <v>0</v>
      </c>
      <c r="G294" s="17">
        <v>0</v>
      </c>
      <c r="H294" s="66" t="s">
        <v>82</v>
      </c>
      <c r="I294" s="4" t="s">
        <v>18</v>
      </c>
      <c r="J294" s="4">
        <v>0</v>
      </c>
      <c r="K294" s="4">
        <v>0</v>
      </c>
      <c r="L294" s="4">
        <v>0</v>
      </c>
      <c r="M294" s="6">
        <f t="shared" si="14"/>
        <v>0</v>
      </c>
      <c r="N294" s="17">
        <v>0</v>
      </c>
    </row>
    <row r="295" spans="1:14" x14ac:dyDescent="0.3">
      <c r="A295" s="67"/>
      <c r="B295" s="4" t="s">
        <v>19</v>
      </c>
      <c r="C295" s="4">
        <v>0</v>
      </c>
      <c r="D295" s="4">
        <v>0</v>
      </c>
      <c r="E295" s="4">
        <v>0</v>
      </c>
      <c r="F295" s="6">
        <f t="shared" si="13"/>
        <v>0</v>
      </c>
      <c r="G295" s="17">
        <v>0</v>
      </c>
      <c r="H295" s="67"/>
      <c r="I295" s="4" t="s">
        <v>19</v>
      </c>
      <c r="J295" s="4">
        <v>0</v>
      </c>
      <c r="K295" s="4">
        <v>0</v>
      </c>
      <c r="L295" s="4">
        <v>0</v>
      </c>
      <c r="M295" s="6">
        <f t="shared" si="14"/>
        <v>0</v>
      </c>
      <c r="N295" s="17">
        <v>0</v>
      </c>
    </row>
    <row r="296" spans="1:14" x14ac:dyDescent="0.3">
      <c r="A296" s="67"/>
      <c r="B296" s="4" t="s">
        <v>20</v>
      </c>
      <c r="C296" s="4">
        <v>0</v>
      </c>
      <c r="D296" s="4">
        <v>0</v>
      </c>
      <c r="E296" s="4">
        <v>0</v>
      </c>
      <c r="F296" s="6">
        <f t="shared" si="13"/>
        <v>0</v>
      </c>
      <c r="G296" s="17">
        <v>0</v>
      </c>
      <c r="H296" s="67"/>
      <c r="I296" s="4" t="s">
        <v>20</v>
      </c>
      <c r="J296" s="4">
        <v>0</v>
      </c>
      <c r="K296" s="4">
        <v>0</v>
      </c>
      <c r="L296" s="4">
        <v>0</v>
      </c>
      <c r="M296" s="6">
        <f t="shared" si="14"/>
        <v>0</v>
      </c>
      <c r="N296" s="17">
        <v>0</v>
      </c>
    </row>
    <row r="297" spans="1:14" x14ac:dyDescent="0.3">
      <c r="A297" s="67"/>
      <c r="B297" s="4" t="s">
        <v>21</v>
      </c>
      <c r="C297" s="4">
        <v>0</v>
      </c>
      <c r="D297" s="4">
        <v>0</v>
      </c>
      <c r="E297" s="4">
        <v>0</v>
      </c>
      <c r="F297" s="6">
        <f t="shared" si="13"/>
        <v>0</v>
      </c>
      <c r="G297" s="17">
        <v>0</v>
      </c>
      <c r="H297" s="67"/>
      <c r="I297" s="4" t="s">
        <v>21</v>
      </c>
      <c r="J297" s="4">
        <v>0</v>
      </c>
      <c r="K297" s="4">
        <v>0</v>
      </c>
      <c r="L297" s="4">
        <v>0</v>
      </c>
      <c r="M297" s="6">
        <f t="shared" si="14"/>
        <v>0</v>
      </c>
      <c r="N297" s="17">
        <v>0</v>
      </c>
    </row>
    <row r="298" spans="1:14" x14ac:dyDescent="0.3">
      <c r="A298" s="67"/>
      <c r="B298" s="4" t="s">
        <v>22</v>
      </c>
      <c r="C298" s="4">
        <v>0</v>
      </c>
      <c r="D298" s="4">
        <v>0</v>
      </c>
      <c r="E298" s="4">
        <v>0</v>
      </c>
      <c r="F298" s="6">
        <f t="shared" si="13"/>
        <v>0</v>
      </c>
      <c r="G298" s="17">
        <v>0</v>
      </c>
      <c r="H298" s="67"/>
      <c r="I298" s="4" t="s">
        <v>22</v>
      </c>
      <c r="J298" s="4">
        <v>0</v>
      </c>
      <c r="K298" s="4">
        <v>0</v>
      </c>
      <c r="L298" s="4">
        <v>0</v>
      </c>
      <c r="M298" s="6">
        <f t="shared" si="14"/>
        <v>0</v>
      </c>
      <c r="N298" s="17">
        <v>0</v>
      </c>
    </row>
    <row r="299" spans="1:14" x14ac:dyDescent="0.3">
      <c r="A299" s="67"/>
      <c r="B299" s="4" t="s">
        <v>98</v>
      </c>
      <c r="C299" s="4">
        <v>0</v>
      </c>
      <c r="D299" s="4">
        <v>0</v>
      </c>
      <c r="E299" s="4">
        <v>0</v>
      </c>
      <c r="F299" s="6">
        <f t="shared" si="13"/>
        <v>0</v>
      </c>
      <c r="G299" s="17">
        <v>0</v>
      </c>
      <c r="H299" s="67"/>
      <c r="I299" s="4" t="s">
        <v>98</v>
      </c>
      <c r="J299" s="4">
        <v>0</v>
      </c>
      <c r="K299" s="4">
        <v>0</v>
      </c>
      <c r="L299" s="4">
        <v>0</v>
      </c>
      <c r="M299" s="6">
        <f t="shared" si="14"/>
        <v>0</v>
      </c>
      <c r="N299" s="17">
        <v>0</v>
      </c>
    </row>
    <row r="300" spans="1:14" x14ac:dyDescent="0.3">
      <c r="A300" s="67"/>
      <c r="B300" s="4" t="s">
        <v>99</v>
      </c>
      <c r="C300" s="4">
        <v>0</v>
      </c>
      <c r="D300" s="4">
        <v>0</v>
      </c>
      <c r="E300" s="4">
        <v>0</v>
      </c>
      <c r="F300" s="6">
        <f t="shared" si="13"/>
        <v>0</v>
      </c>
      <c r="G300" s="17">
        <v>0</v>
      </c>
      <c r="H300" s="67"/>
      <c r="I300" s="4" t="s">
        <v>99</v>
      </c>
      <c r="J300" s="4">
        <v>0</v>
      </c>
      <c r="K300" s="4">
        <v>0</v>
      </c>
      <c r="L300" s="4">
        <v>0</v>
      </c>
      <c r="M300" s="6">
        <f t="shared" si="14"/>
        <v>0</v>
      </c>
      <c r="N300" s="17">
        <v>0</v>
      </c>
    </row>
    <row r="301" spans="1:14" x14ac:dyDescent="0.3">
      <c r="A301" s="67"/>
      <c r="B301" s="4" t="s">
        <v>100</v>
      </c>
      <c r="C301" s="4">
        <v>0</v>
      </c>
      <c r="D301" s="4">
        <v>0</v>
      </c>
      <c r="E301" s="4">
        <v>0</v>
      </c>
      <c r="F301" s="6">
        <f t="shared" si="13"/>
        <v>0</v>
      </c>
      <c r="G301" s="17">
        <v>0</v>
      </c>
      <c r="H301" s="67"/>
      <c r="I301" s="4" t="s">
        <v>100</v>
      </c>
      <c r="J301" s="4">
        <v>0</v>
      </c>
      <c r="K301" s="4">
        <v>0</v>
      </c>
      <c r="L301" s="4">
        <v>0</v>
      </c>
      <c r="M301" s="6">
        <f t="shared" si="14"/>
        <v>0</v>
      </c>
      <c r="N301" s="17">
        <v>0</v>
      </c>
    </row>
    <row r="302" spans="1:14" x14ac:dyDescent="0.3">
      <c r="A302" s="67"/>
      <c r="B302" s="4" t="s">
        <v>101</v>
      </c>
      <c r="C302" s="4">
        <v>0</v>
      </c>
      <c r="D302" s="4">
        <v>0</v>
      </c>
      <c r="E302" s="4">
        <v>0</v>
      </c>
      <c r="F302" s="6">
        <f t="shared" si="13"/>
        <v>0</v>
      </c>
      <c r="G302" s="17">
        <v>0</v>
      </c>
      <c r="H302" s="67"/>
      <c r="I302" s="4" t="s">
        <v>101</v>
      </c>
      <c r="J302" s="4">
        <v>0</v>
      </c>
      <c r="K302" s="4">
        <v>0</v>
      </c>
      <c r="L302" s="4">
        <v>0</v>
      </c>
      <c r="M302" s="6">
        <f t="shared" si="14"/>
        <v>0</v>
      </c>
      <c r="N302" s="17">
        <v>0</v>
      </c>
    </row>
    <row r="303" spans="1:14" x14ac:dyDescent="0.3">
      <c r="A303" s="67"/>
      <c r="B303" s="4" t="s">
        <v>102</v>
      </c>
      <c r="C303" s="4">
        <v>0</v>
      </c>
      <c r="D303" s="4">
        <v>0</v>
      </c>
      <c r="E303" s="4">
        <v>0</v>
      </c>
      <c r="F303" s="6">
        <f t="shared" si="13"/>
        <v>0</v>
      </c>
      <c r="G303" s="17">
        <v>0</v>
      </c>
      <c r="H303" s="67"/>
      <c r="I303" s="4" t="s">
        <v>102</v>
      </c>
      <c r="J303" s="4">
        <v>0</v>
      </c>
      <c r="K303" s="4">
        <v>0</v>
      </c>
      <c r="L303" s="4">
        <v>0</v>
      </c>
      <c r="M303" s="6">
        <f t="shared" si="14"/>
        <v>0</v>
      </c>
      <c r="N303" s="17">
        <v>0</v>
      </c>
    </row>
    <row r="304" spans="1:14" x14ac:dyDescent="0.3">
      <c r="A304" s="67"/>
      <c r="B304" s="4" t="s">
        <v>103</v>
      </c>
      <c r="C304" s="4">
        <v>0</v>
      </c>
      <c r="D304" s="4">
        <v>0</v>
      </c>
      <c r="E304" s="4">
        <v>0</v>
      </c>
      <c r="F304" s="6">
        <f t="shared" si="13"/>
        <v>0</v>
      </c>
      <c r="G304" s="17">
        <v>0</v>
      </c>
      <c r="H304" s="67"/>
      <c r="I304" s="4" t="s">
        <v>103</v>
      </c>
      <c r="J304" s="4">
        <v>0</v>
      </c>
      <c r="K304" s="4">
        <v>0</v>
      </c>
      <c r="L304" s="4">
        <v>0</v>
      </c>
      <c r="M304" s="6">
        <f t="shared" si="14"/>
        <v>0</v>
      </c>
      <c r="N304" s="17">
        <v>0</v>
      </c>
    </row>
    <row r="305" spans="1:14" x14ac:dyDescent="0.3">
      <c r="A305" s="67"/>
      <c r="B305" s="4" t="s">
        <v>104</v>
      </c>
      <c r="C305" s="4">
        <v>0</v>
      </c>
      <c r="D305" s="4">
        <v>0</v>
      </c>
      <c r="E305" s="4">
        <v>0</v>
      </c>
      <c r="F305" s="6">
        <f t="shared" si="13"/>
        <v>0</v>
      </c>
      <c r="G305" s="17">
        <v>0</v>
      </c>
      <c r="H305" s="67"/>
      <c r="I305" s="4" t="s">
        <v>104</v>
      </c>
      <c r="J305" s="4">
        <v>0</v>
      </c>
      <c r="K305" s="4">
        <v>0</v>
      </c>
      <c r="L305" s="4">
        <v>0</v>
      </c>
      <c r="M305" s="6">
        <f t="shared" si="14"/>
        <v>0</v>
      </c>
      <c r="N305" s="17">
        <v>0</v>
      </c>
    </row>
    <row r="306" spans="1:14" x14ac:dyDescent="0.3">
      <c r="A306" s="67"/>
      <c r="B306" s="4" t="s">
        <v>105</v>
      </c>
      <c r="C306" s="4">
        <v>9</v>
      </c>
      <c r="D306" s="4">
        <v>9</v>
      </c>
      <c r="E306" s="4">
        <v>3</v>
      </c>
      <c r="F306" s="6">
        <f t="shared" si="13"/>
        <v>7</v>
      </c>
      <c r="G306" s="17">
        <v>9</v>
      </c>
      <c r="H306" s="67"/>
      <c r="I306" s="4" t="s">
        <v>105</v>
      </c>
      <c r="J306" s="4">
        <v>0</v>
      </c>
      <c r="K306" s="4">
        <v>0</v>
      </c>
      <c r="L306" s="4">
        <v>0</v>
      </c>
      <c r="M306" s="6">
        <f t="shared" si="14"/>
        <v>0</v>
      </c>
      <c r="N306" s="17">
        <v>0</v>
      </c>
    </row>
    <row r="307" spans="1:14" x14ac:dyDescent="0.3">
      <c r="A307" s="67"/>
      <c r="B307" s="4" t="s">
        <v>106</v>
      </c>
      <c r="C307" s="4">
        <v>3</v>
      </c>
      <c r="D307" s="4">
        <v>3</v>
      </c>
      <c r="E307" s="4">
        <v>1</v>
      </c>
      <c r="F307" s="6">
        <f t="shared" si="13"/>
        <v>2.3333333333333335</v>
      </c>
      <c r="G307" s="17">
        <v>3</v>
      </c>
      <c r="H307" s="67"/>
      <c r="I307" s="4" t="s">
        <v>106</v>
      </c>
      <c r="J307" s="4">
        <v>0</v>
      </c>
      <c r="K307" s="4">
        <v>0</v>
      </c>
      <c r="L307" s="4">
        <v>0</v>
      </c>
      <c r="M307" s="6">
        <f t="shared" si="14"/>
        <v>0</v>
      </c>
      <c r="N307" s="17">
        <v>0</v>
      </c>
    </row>
    <row r="308" spans="1:14" x14ac:dyDescent="0.3">
      <c r="A308" s="67"/>
      <c r="B308" s="4" t="s">
        <v>107</v>
      </c>
      <c r="C308" s="4">
        <v>3</v>
      </c>
      <c r="D308" s="4">
        <v>3</v>
      </c>
      <c r="E308" s="4">
        <v>1</v>
      </c>
      <c r="F308" s="6">
        <f t="shared" si="13"/>
        <v>2.3333333333333335</v>
      </c>
      <c r="G308" s="17">
        <v>3</v>
      </c>
      <c r="H308" s="67"/>
      <c r="I308" s="4" t="s">
        <v>107</v>
      </c>
      <c r="J308" s="4">
        <v>0</v>
      </c>
      <c r="K308" s="4">
        <v>0</v>
      </c>
      <c r="L308" s="4">
        <v>0</v>
      </c>
      <c r="M308" s="6">
        <f t="shared" si="14"/>
        <v>0</v>
      </c>
      <c r="N308" s="17">
        <v>0</v>
      </c>
    </row>
    <row r="309" spans="1:14" x14ac:dyDescent="0.3">
      <c r="A309" s="67"/>
      <c r="B309" s="4" t="s">
        <v>108</v>
      </c>
      <c r="C309" s="7">
        <v>9</v>
      </c>
      <c r="D309" s="7">
        <v>9</v>
      </c>
      <c r="E309" s="7">
        <v>3</v>
      </c>
      <c r="F309" s="6">
        <f t="shared" si="13"/>
        <v>7</v>
      </c>
      <c r="G309" s="17">
        <v>9</v>
      </c>
      <c r="H309" s="67"/>
      <c r="I309" s="4" t="s">
        <v>108</v>
      </c>
      <c r="J309" s="4">
        <v>0</v>
      </c>
      <c r="K309" s="4">
        <v>0</v>
      </c>
      <c r="L309" s="4">
        <v>0</v>
      </c>
      <c r="M309" s="6">
        <f t="shared" si="14"/>
        <v>0</v>
      </c>
      <c r="N309" s="17">
        <v>0</v>
      </c>
    </row>
    <row r="310" spans="1:14" x14ac:dyDescent="0.3">
      <c r="A310" s="67"/>
      <c r="B310" s="4" t="s">
        <v>109</v>
      </c>
      <c r="C310" s="7">
        <v>3</v>
      </c>
      <c r="D310" s="7">
        <v>3</v>
      </c>
      <c r="E310" s="7">
        <v>3</v>
      </c>
      <c r="F310" s="6">
        <f t="shared" si="13"/>
        <v>3</v>
      </c>
      <c r="G310" s="17">
        <v>3</v>
      </c>
      <c r="H310" s="67"/>
      <c r="I310" s="4" t="s">
        <v>109</v>
      </c>
      <c r="J310" s="4">
        <v>0</v>
      </c>
      <c r="K310" s="4">
        <v>0</v>
      </c>
      <c r="L310" s="4">
        <v>0</v>
      </c>
      <c r="M310" s="6">
        <f t="shared" si="14"/>
        <v>0</v>
      </c>
      <c r="N310" s="17">
        <v>0</v>
      </c>
    </row>
    <row r="311" spans="1:14" x14ac:dyDescent="0.3">
      <c r="A311" s="67"/>
      <c r="B311" s="4" t="s">
        <v>110</v>
      </c>
      <c r="C311" s="7">
        <v>9</v>
      </c>
      <c r="D311" s="7">
        <v>9</v>
      </c>
      <c r="E311" s="7">
        <v>9</v>
      </c>
      <c r="F311" s="6">
        <f t="shared" si="13"/>
        <v>9</v>
      </c>
      <c r="G311" s="17">
        <v>9</v>
      </c>
      <c r="H311" s="67"/>
      <c r="I311" s="4" t="s">
        <v>110</v>
      </c>
      <c r="J311" s="4">
        <v>0</v>
      </c>
      <c r="K311" s="4">
        <v>0</v>
      </c>
      <c r="L311" s="4">
        <v>0</v>
      </c>
      <c r="M311" s="6">
        <f t="shared" si="14"/>
        <v>0</v>
      </c>
      <c r="N311" s="17">
        <v>0</v>
      </c>
    </row>
    <row r="312" spans="1:14" x14ac:dyDescent="0.3">
      <c r="A312" s="67"/>
      <c r="B312" s="4" t="s">
        <v>111</v>
      </c>
      <c r="C312" s="4">
        <v>0</v>
      </c>
      <c r="D312" s="4">
        <v>0</v>
      </c>
      <c r="E312" s="4">
        <v>0</v>
      </c>
      <c r="F312" s="6">
        <f t="shared" si="13"/>
        <v>0</v>
      </c>
      <c r="G312" s="17">
        <v>0</v>
      </c>
      <c r="H312" s="67"/>
      <c r="I312" s="4" t="s">
        <v>111</v>
      </c>
      <c r="J312" s="4">
        <v>0</v>
      </c>
      <c r="K312" s="4">
        <v>0</v>
      </c>
      <c r="L312" s="4">
        <v>0</v>
      </c>
      <c r="M312" s="6">
        <f t="shared" si="14"/>
        <v>0</v>
      </c>
      <c r="N312" s="17">
        <v>0</v>
      </c>
    </row>
    <row r="313" spans="1:14" x14ac:dyDescent="0.3">
      <c r="A313" s="67"/>
      <c r="B313" s="4" t="s">
        <v>112</v>
      </c>
      <c r="C313" s="4">
        <v>0</v>
      </c>
      <c r="D313" s="4">
        <v>0</v>
      </c>
      <c r="E313" s="4">
        <v>0</v>
      </c>
      <c r="F313" s="6">
        <f t="shared" si="13"/>
        <v>0</v>
      </c>
      <c r="G313" s="17">
        <v>0</v>
      </c>
      <c r="H313" s="67"/>
      <c r="I313" s="4" t="s">
        <v>112</v>
      </c>
      <c r="J313" s="4">
        <v>0</v>
      </c>
      <c r="K313" s="4">
        <v>0</v>
      </c>
      <c r="L313" s="4">
        <v>0</v>
      </c>
      <c r="M313" s="6">
        <f t="shared" si="14"/>
        <v>0</v>
      </c>
      <c r="N313" s="17">
        <v>0</v>
      </c>
    </row>
    <row r="314" spans="1:14" x14ac:dyDescent="0.3">
      <c r="A314" s="67"/>
      <c r="B314" s="4" t="s">
        <v>113</v>
      </c>
      <c r="C314" s="4">
        <v>0</v>
      </c>
      <c r="D314" s="4">
        <v>0</v>
      </c>
      <c r="E314" s="4">
        <v>0</v>
      </c>
      <c r="F314" s="6">
        <f t="shared" si="13"/>
        <v>0</v>
      </c>
      <c r="G314" s="17">
        <v>0</v>
      </c>
      <c r="H314" s="67"/>
      <c r="I314" s="4" t="s">
        <v>113</v>
      </c>
      <c r="J314" s="4">
        <v>0</v>
      </c>
      <c r="K314" s="4">
        <v>0</v>
      </c>
      <c r="L314" s="4">
        <v>0</v>
      </c>
      <c r="M314" s="6">
        <f t="shared" si="14"/>
        <v>0</v>
      </c>
      <c r="N314" s="17">
        <v>0</v>
      </c>
    </row>
    <row r="315" spans="1:14" x14ac:dyDescent="0.3">
      <c r="A315" s="67"/>
      <c r="B315" s="4" t="s">
        <v>114</v>
      </c>
      <c r="C315" s="4">
        <v>0</v>
      </c>
      <c r="D315" s="4">
        <v>0</v>
      </c>
      <c r="E315" s="4">
        <v>0</v>
      </c>
      <c r="F315" s="6">
        <f t="shared" si="13"/>
        <v>0</v>
      </c>
      <c r="G315" s="17">
        <v>0</v>
      </c>
      <c r="H315" s="67"/>
      <c r="I315" s="4" t="s">
        <v>114</v>
      </c>
      <c r="J315" s="4">
        <v>0</v>
      </c>
      <c r="K315" s="4">
        <v>0</v>
      </c>
      <c r="L315" s="4">
        <v>0</v>
      </c>
      <c r="M315" s="6">
        <f t="shared" si="14"/>
        <v>0</v>
      </c>
      <c r="N315" s="17">
        <v>0</v>
      </c>
    </row>
    <row r="316" spans="1:14" x14ac:dyDescent="0.3">
      <c r="A316" s="67"/>
      <c r="B316" s="4" t="s">
        <v>115</v>
      </c>
      <c r="C316" s="4">
        <v>0</v>
      </c>
      <c r="D316" s="4">
        <v>0</v>
      </c>
      <c r="E316" s="4">
        <v>0</v>
      </c>
      <c r="F316" s="6">
        <f t="shared" si="13"/>
        <v>0</v>
      </c>
      <c r="G316" s="17">
        <v>0</v>
      </c>
      <c r="H316" s="67"/>
      <c r="I316" s="4" t="s">
        <v>115</v>
      </c>
      <c r="J316" s="4">
        <v>0</v>
      </c>
      <c r="K316" s="4">
        <v>0</v>
      </c>
      <c r="L316" s="4">
        <v>0</v>
      </c>
      <c r="M316" s="6">
        <f t="shared" si="14"/>
        <v>0</v>
      </c>
      <c r="N316" s="17">
        <v>0</v>
      </c>
    </row>
    <row r="317" spans="1:14" x14ac:dyDescent="0.3">
      <c r="A317" s="67"/>
      <c r="B317" s="4" t="s">
        <v>116</v>
      </c>
      <c r="C317" s="4">
        <v>0</v>
      </c>
      <c r="D317" s="4">
        <v>0</v>
      </c>
      <c r="E317" s="4">
        <v>0</v>
      </c>
      <c r="F317" s="6">
        <f t="shared" si="13"/>
        <v>0</v>
      </c>
      <c r="G317" s="17">
        <v>0</v>
      </c>
      <c r="H317" s="67"/>
      <c r="I317" s="4" t="s">
        <v>116</v>
      </c>
      <c r="J317" s="4">
        <v>0</v>
      </c>
      <c r="K317" s="4">
        <v>0</v>
      </c>
      <c r="L317" s="4">
        <v>0</v>
      </c>
      <c r="M317" s="6">
        <f t="shared" si="14"/>
        <v>0</v>
      </c>
      <c r="N317" s="17">
        <v>0</v>
      </c>
    </row>
    <row r="318" spans="1:14" x14ac:dyDescent="0.3">
      <c r="A318" s="67"/>
      <c r="B318" s="4" t="s">
        <v>117</v>
      </c>
      <c r="C318" s="4">
        <v>0</v>
      </c>
      <c r="D318" s="4">
        <v>0</v>
      </c>
      <c r="E318" s="4">
        <v>0</v>
      </c>
      <c r="F318" s="6">
        <f t="shared" si="13"/>
        <v>0</v>
      </c>
      <c r="G318" s="17">
        <v>0</v>
      </c>
      <c r="H318" s="67"/>
      <c r="I318" s="4" t="s">
        <v>117</v>
      </c>
      <c r="J318" s="4">
        <v>0</v>
      </c>
      <c r="K318" s="4">
        <v>0</v>
      </c>
      <c r="L318" s="4">
        <v>0</v>
      </c>
      <c r="M318" s="6">
        <f t="shared" si="14"/>
        <v>0</v>
      </c>
      <c r="N318" s="17">
        <v>0</v>
      </c>
    </row>
    <row r="319" spans="1:14" x14ac:dyDescent="0.3">
      <c r="A319" s="67"/>
      <c r="B319" s="4" t="s">
        <v>118</v>
      </c>
      <c r="C319" s="4">
        <v>0</v>
      </c>
      <c r="D319" s="4">
        <v>0</v>
      </c>
      <c r="E319" s="4">
        <v>0</v>
      </c>
      <c r="F319" s="6">
        <f>AVERAGE(C319:E319)</f>
        <v>0</v>
      </c>
      <c r="G319" s="17">
        <v>0</v>
      </c>
      <c r="H319" s="67"/>
      <c r="I319" s="4" t="s">
        <v>118</v>
      </c>
      <c r="J319" s="4">
        <v>0</v>
      </c>
      <c r="K319" s="4">
        <v>0</v>
      </c>
      <c r="L319" s="4">
        <v>0</v>
      </c>
      <c r="M319" s="6">
        <f>AVERAGE(J319:L319)</f>
        <v>0</v>
      </c>
      <c r="N319" s="17">
        <v>0</v>
      </c>
    </row>
    <row r="320" spans="1:14" x14ac:dyDescent="0.3">
      <c r="A320" s="67"/>
      <c r="B320" s="4" t="s">
        <v>119</v>
      </c>
      <c r="C320" s="4">
        <v>0</v>
      </c>
      <c r="D320" s="4">
        <v>0</v>
      </c>
      <c r="E320" s="4">
        <v>0</v>
      </c>
      <c r="F320" s="6">
        <f>AVERAGE(C320:E320)</f>
        <v>0</v>
      </c>
      <c r="G320" s="17">
        <v>0</v>
      </c>
      <c r="H320" s="67"/>
      <c r="I320" s="4" t="s">
        <v>119</v>
      </c>
      <c r="J320" s="4">
        <v>0</v>
      </c>
      <c r="K320" s="4">
        <v>0</v>
      </c>
      <c r="L320" s="4">
        <v>0</v>
      </c>
      <c r="M320" s="6">
        <f>AVERAGE(J320:L320)</f>
        <v>0</v>
      </c>
      <c r="N320" s="17">
        <v>0</v>
      </c>
    </row>
    <row r="321" spans="1:14" x14ac:dyDescent="0.3">
      <c r="A321" s="67"/>
      <c r="B321" s="4" t="s">
        <v>138</v>
      </c>
      <c r="C321" s="4">
        <v>0</v>
      </c>
      <c r="D321" s="4">
        <v>0</v>
      </c>
      <c r="E321" s="4">
        <v>0</v>
      </c>
      <c r="F321" s="6">
        <f>AVERAGE(C321:E321)</f>
        <v>0</v>
      </c>
      <c r="G321" s="17">
        <v>0</v>
      </c>
      <c r="H321" s="67"/>
      <c r="I321" s="4" t="s">
        <v>138</v>
      </c>
      <c r="J321" s="7">
        <v>9</v>
      </c>
      <c r="K321" s="7">
        <v>9</v>
      </c>
      <c r="L321" s="7">
        <v>3</v>
      </c>
      <c r="M321" s="6">
        <f>AVERAGE(J321:L321)</f>
        <v>7</v>
      </c>
      <c r="N321" s="11">
        <v>9</v>
      </c>
    </row>
    <row r="322" spans="1:14" x14ac:dyDescent="0.3">
      <c r="A322" s="68"/>
      <c r="B322" s="4" t="s">
        <v>143</v>
      </c>
      <c r="C322" s="4">
        <v>0</v>
      </c>
      <c r="D322" s="4">
        <v>0</v>
      </c>
      <c r="E322" s="4">
        <v>0</v>
      </c>
      <c r="F322" s="6">
        <f>AVERAGE(C322:E322)</f>
        <v>0</v>
      </c>
      <c r="G322" s="17">
        <v>0</v>
      </c>
      <c r="H322" s="68"/>
      <c r="I322" s="4" t="s">
        <v>143</v>
      </c>
      <c r="J322" s="7">
        <v>9</v>
      </c>
      <c r="K322" s="7">
        <v>9</v>
      </c>
      <c r="L322" s="7">
        <v>9</v>
      </c>
      <c r="M322" s="6">
        <f>AVERAGE(J322:L322)</f>
        <v>9</v>
      </c>
      <c r="N322" s="11">
        <v>9</v>
      </c>
    </row>
  </sheetData>
  <sortState xmlns:xlrd2="http://schemas.microsoft.com/office/spreadsheetml/2017/richdata2" ref="X39:Z67">
    <sortCondition ref="Y39:Y67"/>
  </sortState>
  <mergeCells count="121">
    <mergeCell ref="H60:I61"/>
    <mergeCell ref="J60:L60"/>
    <mergeCell ref="M60:M61"/>
    <mergeCell ref="N60:N61"/>
    <mergeCell ref="A62:A90"/>
    <mergeCell ref="A91:A119"/>
    <mergeCell ref="A120:A148"/>
    <mergeCell ref="A149:A177"/>
    <mergeCell ref="AY33:AZ33"/>
    <mergeCell ref="A34:H34"/>
    <mergeCell ref="A35:H35"/>
    <mergeCell ref="A36:H36"/>
    <mergeCell ref="A37:H37"/>
    <mergeCell ref="A54:H54"/>
    <mergeCell ref="A55:H55"/>
    <mergeCell ref="A46:H46"/>
    <mergeCell ref="A47:H47"/>
    <mergeCell ref="A48:H48"/>
    <mergeCell ref="A49:H49"/>
    <mergeCell ref="A50:H50"/>
    <mergeCell ref="A51:H51"/>
    <mergeCell ref="A38:H38"/>
    <mergeCell ref="A39:H39"/>
    <mergeCell ref="A56:H56"/>
    <mergeCell ref="AN23:AN24"/>
    <mergeCell ref="AO23:AO24"/>
    <mergeCell ref="AP23:AP24"/>
    <mergeCell ref="AQ23:AQ24"/>
    <mergeCell ref="AF23:AF24"/>
    <mergeCell ref="AG23:AG24"/>
    <mergeCell ref="AH23:AH24"/>
    <mergeCell ref="AI23:AI24"/>
    <mergeCell ref="AJ23:AJ24"/>
    <mergeCell ref="A52:H52"/>
    <mergeCell ref="A53:H53"/>
    <mergeCell ref="A40:H40"/>
    <mergeCell ref="A41:H41"/>
    <mergeCell ref="A31:H31"/>
    <mergeCell ref="A42:H42"/>
    <mergeCell ref="A43:H43"/>
    <mergeCell ref="A44:H44"/>
    <mergeCell ref="A45:H45"/>
    <mergeCell ref="A32:H32"/>
    <mergeCell ref="AU3:AU4"/>
    <mergeCell ref="Q23:Q24"/>
    <mergeCell ref="R23:R24"/>
    <mergeCell ref="S23:S24"/>
    <mergeCell ref="T23:T24"/>
    <mergeCell ref="U23:U24"/>
    <mergeCell ref="V23:V24"/>
    <mergeCell ref="W23:W24"/>
    <mergeCell ref="X23:X24"/>
    <mergeCell ref="Y23:Y24"/>
    <mergeCell ref="Z23:Z24"/>
    <mergeCell ref="AA23:AA24"/>
    <mergeCell ref="AB23:AB24"/>
    <mergeCell ref="AC23:AC24"/>
    <mergeCell ref="Q3:Q4"/>
    <mergeCell ref="R3:AT3"/>
    <mergeCell ref="AK23:AK24"/>
    <mergeCell ref="AE23:AE24"/>
    <mergeCell ref="AD23:AD24"/>
    <mergeCell ref="AR23:AR24"/>
    <mergeCell ref="AT23:AT24"/>
    <mergeCell ref="AS23:AS24"/>
    <mergeCell ref="AL23:AL24"/>
    <mergeCell ref="AM23:AM24"/>
    <mergeCell ref="I26:I27"/>
    <mergeCell ref="J26:L26"/>
    <mergeCell ref="A28:H28"/>
    <mergeCell ref="A29:H29"/>
    <mergeCell ref="A30:H30"/>
    <mergeCell ref="A33:H33"/>
    <mergeCell ref="B5:H5"/>
    <mergeCell ref="A11:A12"/>
    <mergeCell ref="B6:H6"/>
    <mergeCell ref="B8:H8"/>
    <mergeCell ref="B9:H9"/>
    <mergeCell ref="B10:H10"/>
    <mergeCell ref="B11:H11"/>
    <mergeCell ref="B12:H12"/>
    <mergeCell ref="A26:H27"/>
    <mergeCell ref="B7:H7"/>
    <mergeCell ref="A13:A15"/>
    <mergeCell ref="A16:A21"/>
    <mergeCell ref="B17:H17"/>
    <mergeCell ref="B18:H18"/>
    <mergeCell ref="B19:H19"/>
    <mergeCell ref="A178:A206"/>
    <mergeCell ref="A207:A235"/>
    <mergeCell ref="A236:A264"/>
    <mergeCell ref="A265:A293"/>
    <mergeCell ref="A294:A322"/>
    <mergeCell ref="J3:L3"/>
    <mergeCell ref="M3:M4"/>
    <mergeCell ref="A60:B61"/>
    <mergeCell ref="C60:E60"/>
    <mergeCell ref="F60:F61"/>
    <mergeCell ref="G60:G61"/>
    <mergeCell ref="A5:A8"/>
    <mergeCell ref="A9:A10"/>
    <mergeCell ref="A3:A4"/>
    <mergeCell ref="B3:H4"/>
    <mergeCell ref="I3:I4"/>
    <mergeCell ref="B20:H20"/>
    <mergeCell ref="B21:H21"/>
    <mergeCell ref="B22:H22"/>
    <mergeCell ref="B13:H13"/>
    <mergeCell ref="B14:H14"/>
    <mergeCell ref="B15:H15"/>
    <mergeCell ref="B16:H16"/>
    <mergeCell ref="M26:M27"/>
    <mergeCell ref="H207:H235"/>
    <mergeCell ref="H236:H264"/>
    <mergeCell ref="H265:H293"/>
    <mergeCell ref="H294:H322"/>
    <mergeCell ref="H62:H90"/>
    <mergeCell ref="H91:H119"/>
    <mergeCell ref="H120:H148"/>
    <mergeCell ref="H149:H177"/>
    <mergeCell ref="H178:H206"/>
  </mergeCells>
  <phoneticPr fontId="5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A05DD-3649-4D45-ADF6-5C4F051D47DC}">
  <dimension ref="A2:AZ92"/>
  <sheetViews>
    <sheetView topLeftCell="AI1" zoomScale="92" zoomScaleNormal="107" workbookViewId="0">
      <selection activeCell="AA33" sqref="AA33"/>
    </sheetView>
  </sheetViews>
  <sheetFormatPr defaultRowHeight="15.6" x14ac:dyDescent="0.3"/>
  <cols>
    <col min="1" max="7" width="8.88671875" style="1"/>
    <col min="8" max="8" width="11.44140625" style="1" customWidth="1"/>
    <col min="9" max="46" width="8.88671875" style="1"/>
    <col min="47" max="47" width="12.109375" style="1" customWidth="1"/>
    <col min="48" max="50" width="8.88671875" style="1"/>
    <col min="51" max="51" width="8.88671875" style="1" customWidth="1"/>
    <col min="52" max="16384" width="8.88671875" style="1"/>
  </cols>
  <sheetData>
    <row r="2" spans="1:40" x14ac:dyDescent="0.3">
      <c r="A2" s="3" t="s">
        <v>30</v>
      </c>
    </row>
    <row r="3" spans="1:40" x14ac:dyDescent="0.3">
      <c r="A3" s="4" t="s">
        <v>5</v>
      </c>
      <c r="B3" s="54" t="s">
        <v>15</v>
      </c>
      <c r="C3" s="54"/>
      <c r="D3" s="54"/>
      <c r="E3" s="54"/>
      <c r="F3" s="54"/>
      <c r="G3" s="54"/>
      <c r="H3" s="54"/>
      <c r="I3" s="4" t="s">
        <v>5</v>
      </c>
      <c r="J3" s="97" t="s">
        <v>49</v>
      </c>
      <c r="K3" s="98"/>
      <c r="L3" s="98"/>
      <c r="M3" s="98"/>
      <c r="N3" s="98"/>
      <c r="O3" s="98"/>
      <c r="P3" s="98"/>
      <c r="Q3" s="98"/>
      <c r="R3" s="98"/>
      <c r="S3" s="99"/>
    </row>
    <row r="4" spans="1:40" x14ac:dyDescent="0.3">
      <c r="A4" s="25" t="s">
        <v>108</v>
      </c>
      <c r="B4" s="55" t="s">
        <v>157</v>
      </c>
      <c r="C4" s="55"/>
      <c r="D4" s="55"/>
      <c r="E4" s="55"/>
      <c r="F4" s="55"/>
      <c r="G4" s="55"/>
      <c r="H4" s="55"/>
      <c r="I4" s="4" t="s">
        <v>50</v>
      </c>
      <c r="J4" s="86" t="s">
        <v>169</v>
      </c>
      <c r="K4" s="87"/>
      <c r="L4" s="87"/>
      <c r="M4" s="87"/>
      <c r="N4" s="87"/>
      <c r="O4" s="87"/>
      <c r="P4" s="87"/>
      <c r="Q4" s="87"/>
      <c r="R4" s="87"/>
      <c r="S4" s="88"/>
    </row>
    <row r="5" spans="1:40" x14ac:dyDescent="0.3">
      <c r="A5" s="25" t="s">
        <v>98</v>
      </c>
      <c r="B5" s="55" t="s">
        <v>165</v>
      </c>
      <c r="C5" s="55"/>
      <c r="D5" s="55"/>
      <c r="E5" s="55"/>
      <c r="F5" s="55"/>
      <c r="G5" s="55"/>
      <c r="H5" s="55"/>
      <c r="I5" s="4" t="s">
        <v>51</v>
      </c>
      <c r="J5" s="86" t="s">
        <v>48</v>
      </c>
      <c r="K5" s="87"/>
      <c r="L5" s="87"/>
      <c r="M5" s="87"/>
      <c r="N5" s="87"/>
      <c r="O5" s="87"/>
      <c r="P5" s="87"/>
      <c r="Q5" s="87"/>
      <c r="R5" s="87"/>
      <c r="S5" s="88"/>
    </row>
    <row r="6" spans="1:40" x14ac:dyDescent="0.3">
      <c r="A6" s="4" t="s">
        <v>115</v>
      </c>
      <c r="B6" s="55" t="s">
        <v>16</v>
      </c>
      <c r="C6" s="55"/>
      <c r="D6" s="55"/>
      <c r="E6" s="55"/>
      <c r="F6" s="55"/>
      <c r="G6" s="55"/>
      <c r="H6" s="55"/>
      <c r="I6" s="4" t="s">
        <v>52</v>
      </c>
      <c r="J6" s="86" t="s">
        <v>47</v>
      </c>
      <c r="K6" s="87"/>
      <c r="L6" s="87"/>
      <c r="M6" s="87"/>
      <c r="N6" s="87"/>
      <c r="O6" s="87"/>
      <c r="P6" s="87"/>
      <c r="Q6" s="87"/>
      <c r="R6" s="87"/>
      <c r="S6" s="88"/>
    </row>
    <row r="7" spans="1:40" x14ac:dyDescent="0.3">
      <c r="A7" s="4" t="s">
        <v>138</v>
      </c>
      <c r="B7" s="55" t="s">
        <v>166</v>
      </c>
      <c r="C7" s="55"/>
      <c r="D7" s="55"/>
      <c r="E7" s="55"/>
      <c r="F7" s="55"/>
      <c r="G7" s="55"/>
      <c r="H7" s="55"/>
      <c r="I7" s="4" t="s">
        <v>53</v>
      </c>
      <c r="J7" s="86" t="s">
        <v>171</v>
      </c>
      <c r="K7" s="87"/>
      <c r="L7" s="87"/>
      <c r="M7" s="87"/>
      <c r="N7" s="87"/>
      <c r="O7" s="87"/>
      <c r="P7" s="87"/>
      <c r="Q7" s="87"/>
      <c r="R7" s="87"/>
      <c r="S7" s="88"/>
    </row>
    <row r="8" spans="1:40" x14ac:dyDescent="0.3">
      <c r="A8" s="4" t="s">
        <v>113</v>
      </c>
      <c r="B8" s="55" t="s">
        <v>133</v>
      </c>
      <c r="C8" s="55"/>
      <c r="D8" s="55"/>
      <c r="E8" s="55"/>
      <c r="F8" s="55"/>
      <c r="G8" s="55"/>
      <c r="H8" s="55"/>
      <c r="I8" s="4" t="s">
        <v>54</v>
      </c>
      <c r="J8" s="86" t="s">
        <v>172</v>
      </c>
      <c r="K8" s="87"/>
      <c r="L8" s="87"/>
      <c r="M8" s="87"/>
      <c r="N8" s="87"/>
      <c r="O8" s="87"/>
      <c r="P8" s="87"/>
      <c r="Q8" s="87"/>
      <c r="R8" s="87"/>
      <c r="S8" s="88"/>
    </row>
    <row r="9" spans="1:40" x14ac:dyDescent="0.3">
      <c r="A9" s="4" t="s">
        <v>110</v>
      </c>
      <c r="B9" s="55" t="s">
        <v>130</v>
      </c>
      <c r="C9" s="55"/>
      <c r="D9" s="55"/>
      <c r="E9" s="55"/>
      <c r="F9" s="55"/>
      <c r="G9" s="55"/>
      <c r="H9" s="55"/>
      <c r="I9" s="4" t="s">
        <v>158</v>
      </c>
      <c r="J9" s="86" t="s">
        <v>170</v>
      </c>
      <c r="K9" s="87"/>
      <c r="L9" s="87"/>
      <c r="M9" s="87"/>
      <c r="N9" s="87"/>
      <c r="O9" s="87"/>
      <c r="P9" s="87"/>
      <c r="Q9" s="87"/>
      <c r="R9" s="87"/>
      <c r="S9" s="88"/>
    </row>
    <row r="10" spans="1:40" x14ac:dyDescent="0.3">
      <c r="A10" s="4" t="s">
        <v>99</v>
      </c>
      <c r="B10" s="55" t="s">
        <v>152</v>
      </c>
      <c r="C10" s="55"/>
      <c r="D10" s="55"/>
      <c r="E10" s="55"/>
      <c r="F10" s="55"/>
      <c r="G10" s="55"/>
      <c r="H10" s="55"/>
      <c r="I10" s="4" t="s">
        <v>159</v>
      </c>
      <c r="J10" s="86" t="s">
        <v>173</v>
      </c>
      <c r="K10" s="87"/>
      <c r="L10" s="87"/>
      <c r="M10" s="87"/>
      <c r="N10" s="87"/>
      <c r="O10" s="87"/>
      <c r="P10" s="87"/>
      <c r="Q10" s="87"/>
      <c r="R10" s="87"/>
      <c r="S10" s="88"/>
    </row>
    <row r="11" spans="1:40" x14ac:dyDescent="0.3">
      <c r="A11" s="66" t="s">
        <v>18</v>
      </c>
      <c r="B11" s="100" t="s">
        <v>93</v>
      </c>
      <c r="C11" s="101"/>
      <c r="D11" s="101"/>
      <c r="E11" s="101"/>
      <c r="F11" s="101"/>
      <c r="G11" s="101"/>
      <c r="H11" s="102"/>
      <c r="I11" s="4" t="s">
        <v>160</v>
      </c>
      <c r="J11" s="86" t="s">
        <v>175</v>
      </c>
      <c r="K11" s="87"/>
      <c r="L11" s="87"/>
      <c r="M11" s="87"/>
      <c r="N11" s="87"/>
      <c r="O11" s="87"/>
      <c r="P11" s="87"/>
      <c r="Q11" s="87"/>
      <c r="R11" s="87"/>
      <c r="S11" s="88"/>
    </row>
    <row r="12" spans="1:40" x14ac:dyDescent="0.3">
      <c r="A12" s="68"/>
      <c r="B12" s="103"/>
      <c r="C12" s="104"/>
      <c r="D12" s="104"/>
      <c r="E12" s="104"/>
      <c r="F12" s="104"/>
      <c r="G12" s="104"/>
      <c r="H12" s="105"/>
      <c r="I12" s="4" t="s">
        <v>161</v>
      </c>
      <c r="J12" s="86" t="s">
        <v>174</v>
      </c>
      <c r="K12" s="87"/>
      <c r="L12" s="87"/>
      <c r="M12" s="87"/>
      <c r="N12" s="87"/>
      <c r="O12" s="87"/>
      <c r="P12" s="87"/>
      <c r="Q12" s="87"/>
      <c r="R12" s="87"/>
      <c r="S12" s="88"/>
    </row>
    <row r="13" spans="1:40" x14ac:dyDescent="0.3">
      <c r="A13" s="4" t="s">
        <v>100</v>
      </c>
      <c r="B13" s="55" t="s">
        <v>168</v>
      </c>
      <c r="C13" s="55"/>
      <c r="D13" s="55"/>
      <c r="E13" s="55"/>
      <c r="F13" s="55"/>
      <c r="G13" s="55"/>
      <c r="H13" s="55"/>
      <c r="I13" s="4" t="s">
        <v>162</v>
      </c>
      <c r="J13" s="86" t="s">
        <v>176</v>
      </c>
      <c r="K13" s="87"/>
      <c r="L13" s="87"/>
      <c r="M13" s="87"/>
      <c r="N13" s="87"/>
      <c r="O13" s="87"/>
      <c r="P13" s="87"/>
      <c r="Q13" s="87"/>
      <c r="R13" s="87"/>
      <c r="S13" s="88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</row>
    <row r="14" spans="1:40" x14ac:dyDescent="0.3">
      <c r="A14" s="4" t="s">
        <v>102</v>
      </c>
      <c r="B14" s="55" t="s">
        <v>122</v>
      </c>
      <c r="C14" s="55"/>
      <c r="D14" s="55"/>
      <c r="E14" s="55"/>
      <c r="F14" s="55"/>
      <c r="G14" s="55"/>
      <c r="H14" s="55"/>
      <c r="I14" s="4" t="s">
        <v>163</v>
      </c>
      <c r="J14" s="86" t="s">
        <v>177</v>
      </c>
      <c r="K14" s="87"/>
      <c r="L14" s="87"/>
      <c r="M14" s="87"/>
      <c r="N14" s="87"/>
      <c r="O14" s="87"/>
      <c r="P14" s="87"/>
      <c r="Q14" s="87"/>
      <c r="R14" s="87"/>
      <c r="S14" s="88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</row>
    <row r="15" spans="1:40" x14ac:dyDescent="0.3">
      <c r="A15" s="4" t="s">
        <v>21</v>
      </c>
      <c r="B15" s="55" t="s">
        <v>96</v>
      </c>
      <c r="C15" s="55"/>
      <c r="D15" s="55"/>
      <c r="E15" s="55"/>
      <c r="F15" s="55"/>
      <c r="G15" s="55"/>
      <c r="H15" s="55"/>
      <c r="I15" s="4" t="s">
        <v>164</v>
      </c>
      <c r="J15" s="86" t="s">
        <v>181</v>
      </c>
      <c r="K15" s="87"/>
      <c r="L15" s="87"/>
      <c r="M15" s="87"/>
      <c r="N15" s="87"/>
      <c r="O15" s="87"/>
      <c r="P15" s="87"/>
      <c r="Q15" s="87"/>
      <c r="R15" s="87"/>
      <c r="S15" s="88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</row>
    <row r="16" spans="1:40" x14ac:dyDescent="0.3"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</row>
    <row r="18" spans="1:52" ht="16.2" x14ac:dyDescent="0.35">
      <c r="A18" s="3" t="s">
        <v>178</v>
      </c>
      <c r="R18" s="3" t="s">
        <v>179</v>
      </c>
      <c r="Z18" s="3" t="s">
        <v>180</v>
      </c>
      <c r="AQ18" s="3" t="s">
        <v>155</v>
      </c>
    </row>
    <row r="19" spans="1:52" x14ac:dyDescent="0.3">
      <c r="A19" s="71" t="s">
        <v>26</v>
      </c>
      <c r="B19" s="72"/>
      <c r="C19" s="73" t="s">
        <v>14</v>
      </c>
      <c r="D19" s="74"/>
      <c r="E19" s="75"/>
      <c r="F19" s="76" t="s">
        <v>13</v>
      </c>
      <c r="G19" s="78" t="s">
        <v>60</v>
      </c>
      <c r="H19" s="71" t="s">
        <v>26</v>
      </c>
      <c r="I19" s="72"/>
      <c r="J19" s="73" t="s">
        <v>14</v>
      </c>
      <c r="K19" s="74"/>
      <c r="L19" s="75"/>
      <c r="M19" s="76" t="s">
        <v>13</v>
      </c>
      <c r="N19" s="78" t="s">
        <v>60</v>
      </c>
      <c r="R19" s="78" t="s">
        <v>61</v>
      </c>
      <c r="S19" s="73" t="s">
        <v>14</v>
      </c>
      <c r="T19" s="74"/>
      <c r="U19" s="75"/>
      <c r="V19" s="76" t="s">
        <v>57</v>
      </c>
      <c r="Z19" s="70" t="s">
        <v>25</v>
      </c>
      <c r="AA19" s="72" t="s">
        <v>55</v>
      </c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107" t="s">
        <v>27</v>
      </c>
      <c r="AQ19" s="12" t="s">
        <v>28</v>
      </c>
      <c r="AR19" s="15" t="s">
        <v>5</v>
      </c>
      <c r="AS19" s="12" t="s">
        <v>58</v>
      </c>
      <c r="AT19" s="28" t="s">
        <v>44</v>
      </c>
      <c r="AU19" s="12" t="s">
        <v>45</v>
      </c>
      <c r="AY19" s="26"/>
      <c r="AZ19" s="26"/>
    </row>
    <row r="20" spans="1:52" x14ac:dyDescent="0.3">
      <c r="A20" s="72"/>
      <c r="B20" s="72"/>
      <c r="C20" s="12">
        <v>1</v>
      </c>
      <c r="D20" s="12">
        <v>2</v>
      </c>
      <c r="E20" s="12">
        <v>3</v>
      </c>
      <c r="F20" s="77"/>
      <c r="G20" s="79"/>
      <c r="H20" s="72"/>
      <c r="I20" s="72"/>
      <c r="J20" s="12">
        <v>1</v>
      </c>
      <c r="K20" s="12">
        <v>2</v>
      </c>
      <c r="L20" s="12">
        <v>3</v>
      </c>
      <c r="M20" s="77"/>
      <c r="N20" s="79"/>
      <c r="R20" s="79"/>
      <c r="S20" s="12">
        <v>1</v>
      </c>
      <c r="T20" s="12">
        <v>2</v>
      </c>
      <c r="U20" s="12">
        <v>3</v>
      </c>
      <c r="V20" s="106"/>
      <c r="Z20" s="91"/>
      <c r="AA20" s="12" t="s">
        <v>50</v>
      </c>
      <c r="AB20" s="12" t="s">
        <v>51</v>
      </c>
      <c r="AC20" s="12" t="s">
        <v>52</v>
      </c>
      <c r="AD20" s="12" t="s">
        <v>53</v>
      </c>
      <c r="AE20" s="12" t="s">
        <v>54</v>
      </c>
      <c r="AF20" s="12" t="s">
        <v>158</v>
      </c>
      <c r="AG20" s="12" t="s">
        <v>159</v>
      </c>
      <c r="AH20" s="12" t="s">
        <v>160</v>
      </c>
      <c r="AI20" s="12" t="s">
        <v>161</v>
      </c>
      <c r="AJ20" s="12" t="s">
        <v>162</v>
      </c>
      <c r="AK20" s="12" t="s">
        <v>163</v>
      </c>
      <c r="AL20" s="12" t="s">
        <v>164</v>
      </c>
      <c r="AM20" s="107"/>
      <c r="AQ20" s="4">
        <v>1</v>
      </c>
      <c r="AR20" s="6" t="s">
        <v>51</v>
      </c>
      <c r="AS20" s="6">
        <v>88961</v>
      </c>
      <c r="AT20" s="22">
        <f>(AS20/$AS$32)*100%</f>
        <v>0.23299913056279661</v>
      </c>
      <c r="AU20" s="23">
        <f>AT20</f>
        <v>0.23299913056279661</v>
      </c>
      <c r="AW20" s="1" t="s">
        <v>182</v>
      </c>
      <c r="AY20" s="26"/>
      <c r="AZ20" s="26"/>
    </row>
    <row r="21" spans="1:52" x14ac:dyDescent="0.3">
      <c r="A21" s="66" t="s">
        <v>108</v>
      </c>
      <c r="B21" s="4" t="s">
        <v>50</v>
      </c>
      <c r="C21" s="4">
        <v>9</v>
      </c>
      <c r="D21" s="4">
        <v>9</v>
      </c>
      <c r="E21" s="4">
        <v>9</v>
      </c>
      <c r="F21" s="6">
        <f>AVERAGE(C21:E21)</f>
        <v>9</v>
      </c>
      <c r="G21" s="11">
        <v>9</v>
      </c>
      <c r="H21" s="66" t="s">
        <v>99</v>
      </c>
      <c r="I21" s="4" t="s">
        <v>50</v>
      </c>
      <c r="J21" s="4">
        <v>0</v>
      </c>
      <c r="K21" s="4">
        <v>0</v>
      </c>
      <c r="L21" s="4">
        <v>0</v>
      </c>
      <c r="M21" s="6">
        <f>AVERAGE(J21:L21)</f>
        <v>0</v>
      </c>
      <c r="N21" s="11">
        <v>0</v>
      </c>
      <c r="R21" s="4" t="s">
        <v>50</v>
      </c>
      <c r="S21" s="4">
        <v>1</v>
      </c>
      <c r="T21" s="4">
        <v>1</v>
      </c>
      <c r="U21" s="4">
        <v>2</v>
      </c>
      <c r="V21" s="6">
        <f t="shared" ref="V21:V26" si="0">AVERAGE(S21:U21)</f>
        <v>1.3333333333333333</v>
      </c>
      <c r="Z21" s="6" t="s">
        <v>108</v>
      </c>
      <c r="AA21" s="4">
        <v>9</v>
      </c>
      <c r="AB21" s="4">
        <v>9</v>
      </c>
      <c r="AC21" s="4"/>
      <c r="AD21" s="4">
        <v>9</v>
      </c>
      <c r="AE21" s="4"/>
      <c r="AF21" s="4">
        <v>3</v>
      </c>
      <c r="AG21" s="4"/>
      <c r="AH21" s="4"/>
      <c r="AI21" s="4"/>
      <c r="AJ21" s="4">
        <v>3</v>
      </c>
      <c r="AK21" s="4"/>
      <c r="AL21" s="4"/>
      <c r="AM21" s="6">
        <f>'Penilaian HOR Fase 1'!BA4</f>
        <v>2752</v>
      </c>
      <c r="AQ21" s="4">
        <v>2</v>
      </c>
      <c r="AR21" s="6" t="s">
        <v>53</v>
      </c>
      <c r="AS21" s="6">
        <v>74705</v>
      </c>
      <c r="AT21" s="22">
        <f t="shared" ref="AT21:AT31" si="1">(AS21/$AS$32)*100%</f>
        <v>0.19566102054488732</v>
      </c>
      <c r="AU21" s="23">
        <f t="shared" ref="AU21:AU31" si="2">AU20+AT21</f>
        <v>0.42866015110768396</v>
      </c>
      <c r="AW21" s="1" t="s">
        <v>189</v>
      </c>
      <c r="AY21" s="26"/>
      <c r="AZ21" s="26"/>
    </row>
    <row r="22" spans="1:52" x14ac:dyDescent="0.3">
      <c r="A22" s="67"/>
      <c r="B22" s="4" t="s">
        <v>51</v>
      </c>
      <c r="C22" s="4">
        <v>9</v>
      </c>
      <c r="D22" s="4">
        <v>9</v>
      </c>
      <c r="E22" s="4">
        <v>3</v>
      </c>
      <c r="F22" s="6">
        <f t="shared" ref="F22:F85" si="3">AVERAGE(C22:E22)</f>
        <v>7</v>
      </c>
      <c r="G22" s="11">
        <v>9</v>
      </c>
      <c r="H22" s="67"/>
      <c r="I22" s="4" t="s">
        <v>51</v>
      </c>
      <c r="J22" s="4">
        <v>9</v>
      </c>
      <c r="K22" s="4">
        <v>9</v>
      </c>
      <c r="L22" s="4">
        <v>9</v>
      </c>
      <c r="M22" s="6">
        <f t="shared" ref="M22:M33" si="4">AVERAGE(J22:L22)</f>
        <v>9</v>
      </c>
      <c r="N22" s="11">
        <v>9</v>
      </c>
      <c r="R22" s="4" t="s">
        <v>51</v>
      </c>
      <c r="S22" s="4">
        <v>1</v>
      </c>
      <c r="T22" s="4">
        <v>1</v>
      </c>
      <c r="U22" s="4">
        <v>1</v>
      </c>
      <c r="V22" s="6">
        <f t="shared" si="0"/>
        <v>1</v>
      </c>
      <c r="Z22" s="6" t="s">
        <v>98</v>
      </c>
      <c r="AA22" s="4">
        <v>9</v>
      </c>
      <c r="AB22" s="4">
        <v>9</v>
      </c>
      <c r="AC22" s="4">
        <v>1</v>
      </c>
      <c r="AD22" s="4">
        <v>9</v>
      </c>
      <c r="AE22" s="4"/>
      <c r="AF22" s="4"/>
      <c r="AG22" s="4"/>
      <c r="AH22" s="4"/>
      <c r="AI22" s="4"/>
      <c r="AJ22" s="4"/>
      <c r="AK22" s="4">
        <v>9</v>
      </c>
      <c r="AL22" s="4"/>
      <c r="AM22" s="6">
        <f>'Penilaian HOR Fase 1'!BA5</f>
        <v>2471.2222222222222</v>
      </c>
      <c r="AQ22" s="4">
        <v>3</v>
      </c>
      <c r="AR22" s="6" t="s">
        <v>50</v>
      </c>
      <c r="AS22" s="6">
        <v>65072.750000000007</v>
      </c>
      <c r="AT22" s="22">
        <f t="shared" si="1"/>
        <v>0.17043304564168821</v>
      </c>
      <c r="AU22" s="23">
        <f t="shared" si="2"/>
        <v>0.59909319674937223</v>
      </c>
      <c r="AY22" s="26"/>
      <c r="AZ22" s="26"/>
    </row>
    <row r="23" spans="1:52" x14ac:dyDescent="0.3">
      <c r="A23" s="67"/>
      <c r="B23" s="4" t="s">
        <v>52</v>
      </c>
      <c r="C23" s="4">
        <v>0</v>
      </c>
      <c r="D23" s="4">
        <v>0</v>
      </c>
      <c r="E23" s="4">
        <v>1</v>
      </c>
      <c r="F23" s="6">
        <f t="shared" si="3"/>
        <v>0.33333333333333331</v>
      </c>
      <c r="G23" s="11">
        <v>0</v>
      </c>
      <c r="H23" s="67"/>
      <c r="I23" s="4" t="s">
        <v>52</v>
      </c>
      <c r="J23" s="4">
        <v>3</v>
      </c>
      <c r="K23" s="4">
        <v>3</v>
      </c>
      <c r="L23" s="4">
        <v>3</v>
      </c>
      <c r="M23" s="6">
        <f t="shared" si="4"/>
        <v>3</v>
      </c>
      <c r="N23" s="11">
        <v>9</v>
      </c>
      <c r="R23" s="4" t="s">
        <v>52</v>
      </c>
      <c r="S23" s="4">
        <v>2</v>
      </c>
      <c r="T23" s="4">
        <v>1</v>
      </c>
      <c r="U23" s="4">
        <v>1</v>
      </c>
      <c r="V23" s="6">
        <f t="shared" si="0"/>
        <v>1.3333333333333333</v>
      </c>
      <c r="Z23" s="6" t="s">
        <v>115</v>
      </c>
      <c r="AA23" s="4">
        <v>3</v>
      </c>
      <c r="AB23" s="4"/>
      <c r="AC23" s="4">
        <v>9</v>
      </c>
      <c r="AD23" s="4"/>
      <c r="AE23" s="4">
        <v>9</v>
      </c>
      <c r="AF23" s="4"/>
      <c r="AG23" s="4"/>
      <c r="AH23" s="4">
        <v>3</v>
      </c>
      <c r="AI23" s="4"/>
      <c r="AJ23" s="4"/>
      <c r="AK23" s="4"/>
      <c r="AL23" s="4"/>
      <c r="AM23" s="6">
        <f>'Penilaian HOR Fase 1'!BA6</f>
        <v>2440.5555555555561</v>
      </c>
      <c r="AQ23" s="4">
        <v>4</v>
      </c>
      <c r="AR23" s="6" t="s">
        <v>163</v>
      </c>
      <c r="AS23" s="6">
        <v>54977</v>
      </c>
      <c r="AT23" s="22">
        <f t="shared" si="1"/>
        <v>0.14399111072212395</v>
      </c>
      <c r="AU23" s="23">
        <f t="shared" si="2"/>
        <v>0.74308430747149612</v>
      </c>
      <c r="AY23" s="26"/>
      <c r="AZ23" s="26"/>
    </row>
    <row r="24" spans="1:52" x14ac:dyDescent="0.3">
      <c r="A24" s="67"/>
      <c r="B24" s="4" t="s">
        <v>53</v>
      </c>
      <c r="C24" s="4">
        <v>9</v>
      </c>
      <c r="D24" s="4">
        <v>9</v>
      </c>
      <c r="E24" s="4">
        <v>9</v>
      </c>
      <c r="F24" s="6">
        <f t="shared" si="3"/>
        <v>9</v>
      </c>
      <c r="G24" s="11">
        <v>9</v>
      </c>
      <c r="H24" s="67"/>
      <c r="I24" s="4" t="s">
        <v>53</v>
      </c>
      <c r="J24" s="4">
        <v>0</v>
      </c>
      <c r="K24" s="4">
        <v>0</v>
      </c>
      <c r="L24" s="4">
        <v>1</v>
      </c>
      <c r="M24" s="6">
        <f t="shared" si="4"/>
        <v>0.33333333333333331</v>
      </c>
      <c r="N24" s="11">
        <v>0</v>
      </c>
      <c r="R24" s="4" t="s">
        <v>53</v>
      </c>
      <c r="S24" s="4">
        <v>1</v>
      </c>
      <c r="T24" s="4">
        <v>1</v>
      </c>
      <c r="U24" s="4">
        <v>1</v>
      </c>
      <c r="V24" s="6">
        <f t="shared" si="0"/>
        <v>1</v>
      </c>
      <c r="Z24" s="6" t="s">
        <v>138</v>
      </c>
      <c r="AA24" s="4">
        <v>9</v>
      </c>
      <c r="AB24" s="4">
        <v>9</v>
      </c>
      <c r="AC24" s="4">
        <v>1</v>
      </c>
      <c r="AD24" s="4">
        <v>9</v>
      </c>
      <c r="AE24" s="4"/>
      <c r="AF24" s="4"/>
      <c r="AG24" s="4"/>
      <c r="AH24" s="4"/>
      <c r="AI24" s="4"/>
      <c r="AJ24" s="4"/>
      <c r="AK24" s="4">
        <v>9</v>
      </c>
      <c r="AL24" s="4"/>
      <c r="AM24" s="6">
        <f>'Penilaian HOR Fase 1'!BA7</f>
        <v>1837.3333333333333</v>
      </c>
      <c r="AQ24" s="4">
        <v>5</v>
      </c>
      <c r="AR24" s="6" t="s">
        <v>52</v>
      </c>
      <c r="AS24" s="6">
        <v>40086.166666666672</v>
      </c>
      <c r="AT24" s="22">
        <f t="shared" si="1"/>
        <v>0.10499029890546074</v>
      </c>
      <c r="AU24" s="23">
        <f t="shared" si="2"/>
        <v>0.84807460637695686</v>
      </c>
      <c r="AY24" s="26"/>
      <c r="AZ24" s="26"/>
    </row>
    <row r="25" spans="1:52" x14ac:dyDescent="0.3">
      <c r="A25" s="67"/>
      <c r="B25" s="4" t="s">
        <v>54</v>
      </c>
      <c r="C25" s="4">
        <v>0</v>
      </c>
      <c r="D25" s="4">
        <v>0</v>
      </c>
      <c r="E25" s="4">
        <v>0</v>
      </c>
      <c r="F25" s="6">
        <f>AVERAGE(C25:E25)</f>
        <v>0</v>
      </c>
      <c r="G25" s="11">
        <v>0</v>
      </c>
      <c r="H25" s="67"/>
      <c r="I25" s="4" t="s">
        <v>54</v>
      </c>
      <c r="J25" s="4">
        <v>0</v>
      </c>
      <c r="K25" s="4">
        <v>0</v>
      </c>
      <c r="L25" s="4">
        <v>0</v>
      </c>
      <c r="M25" s="6">
        <f t="shared" si="4"/>
        <v>0</v>
      </c>
      <c r="N25" s="11">
        <v>0</v>
      </c>
      <c r="R25" s="4" t="s">
        <v>54</v>
      </c>
      <c r="S25" s="4">
        <v>3</v>
      </c>
      <c r="T25" s="4">
        <v>3</v>
      </c>
      <c r="U25" s="4">
        <v>2</v>
      </c>
      <c r="V25" s="6">
        <f t="shared" si="0"/>
        <v>2.6666666666666665</v>
      </c>
      <c r="Z25" s="6" t="s">
        <v>113</v>
      </c>
      <c r="AA25" s="4"/>
      <c r="AB25" s="4"/>
      <c r="AC25" s="4">
        <v>1</v>
      </c>
      <c r="AD25" s="4"/>
      <c r="AE25" s="4">
        <v>9</v>
      </c>
      <c r="AF25" s="4"/>
      <c r="AG25" s="4"/>
      <c r="AH25" s="4"/>
      <c r="AI25" s="4"/>
      <c r="AJ25" s="4"/>
      <c r="AK25" s="4"/>
      <c r="AL25" s="4"/>
      <c r="AM25" s="6">
        <f>'Penilaian HOR Fase 1'!BA8</f>
        <v>1746.666666666667</v>
      </c>
      <c r="AQ25" s="4">
        <v>6</v>
      </c>
      <c r="AR25" s="6" t="s">
        <v>54</v>
      </c>
      <c r="AS25" s="6">
        <v>14131.875000000004</v>
      </c>
      <c r="AT25" s="22">
        <f t="shared" si="1"/>
        <v>3.7013012311261362E-2</v>
      </c>
      <c r="AU25" s="23">
        <f t="shared" si="2"/>
        <v>0.88508761868821817</v>
      </c>
      <c r="AY25" s="26"/>
      <c r="AZ25" s="26"/>
    </row>
    <row r="26" spans="1:52" x14ac:dyDescent="0.3">
      <c r="A26" s="67"/>
      <c r="B26" s="4" t="s">
        <v>158</v>
      </c>
      <c r="C26" s="4">
        <v>3</v>
      </c>
      <c r="D26" s="4">
        <v>3</v>
      </c>
      <c r="E26" s="4">
        <v>1</v>
      </c>
      <c r="F26" s="6">
        <f t="shared" si="3"/>
        <v>2.3333333333333335</v>
      </c>
      <c r="G26" s="11">
        <v>3</v>
      </c>
      <c r="H26" s="67"/>
      <c r="I26" s="4" t="s">
        <v>158</v>
      </c>
      <c r="J26" s="4">
        <v>0</v>
      </c>
      <c r="K26" s="4">
        <v>0</v>
      </c>
      <c r="L26" s="4">
        <v>0</v>
      </c>
      <c r="M26" s="6">
        <f t="shared" si="4"/>
        <v>0</v>
      </c>
      <c r="N26" s="11">
        <v>0</v>
      </c>
      <c r="R26" s="4" t="s">
        <v>158</v>
      </c>
      <c r="S26" s="4">
        <v>3</v>
      </c>
      <c r="T26" s="4">
        <v>3</v>
      </c>
      <c r="U26" s="4">
        <v>3</v>
      </c>
      <c r="V26" s="6">
        <f t="shared" si="0"/>
        <v>3</v>
      </c>
      <c r="Z26" s="6" t="s">
        <v>110</v>
      </c>
      <c r="AA26" s="4">
        <v>3</v>
      </c>
      <c r="AB26" s="4"/>
      <c r="AC26" s="4"/>
      <c r="AD26" s="4"/>
      <c r="AE26" s="4"/>
      <c r="AF26" s="4">
        <v>9</v>
      </c>
      <c r="AG26" s="4"/>
      <c r="AH26" s="4"/>
      <c r="AI26" s="4"/>
      <c r="AJ26" s="4"/>
      <c r="AK26" s="4"/>
      <c r="AL26" s="4"/>
      <c r="AM26" s="6">
        <f>'Penilaian HOR Fase 1'!BA9</f>
        <v>1449</v>
      </c>
      <c r="AQ26" s="4">
        <v>7</v>
      </c>
      <c r="AR26" s="6" t="s">
        <v>159</v>
      </c>
      <c r="AS26" s="6">
        <v>13392</v>
      </c>
      <c r="AT26" s="22">
        <f t="shared" si="1"/>
        <v>3.507519425924812E-2</v>
      </c>
      <c r="AU26" s="23">
        <f t="shared" si="2"/>
        <v>0.92016281294746627</v>
      </c>
      <c r="AY26" s="26"/>
      <c r="AZ26" s="26"/>
    </row>
    <row r="27" spans="1:52" x14ac:dyDescent="0.3">
      <c r="A27" s="67"/>
      <c r="B27" s="4" t="s">
        <v>159</v>
      </c>
      <c r="C27" s="4">
        <v>0</v>
      </c>
      <c r="D27" s="4">
        <v>0</v>
      </c>
      <c r="E27" s="4">
        <v>0</v>
      </c>
      <c r="F27" s="6">
        <f t="shared" si="3"/>
        <v>0</v>
      </c>
      <c r="G27" s="11">
        <v>0</v>
      </c>
      <c r="H27" s="67"/>
      <c r="I27" s="4" t="s">
        <v>159</v>
      </c>
      <c r="J27" s="4">
        <v>9</v>
      </c>
      <c r="K27" s="4">
        <v>9</v>
      </c>
      <c r="L27" s="4">
        <v>9</v>
      </c>
      <c r="M27" s="6">
        <f t="shared" si="4"/>
        <v>9</v>
      </c>
      <c r="N27" s="11">
        <v>9</v>
      </c>
      <c r="R27" s="4" t="s">
        <v>159</v>
      </c>
      <c r="S27" s="4">
        <v>1</v>
      </c>
      <c r="T27" s="4">
        <v>2</v>
      </c>
      <c r="U27" s="4">
        <v>1</v>
      </c>
      <c r="V27" s="6">
        <f t="shared" ref="V27:V32" si="5">AVERAGE(S27:U27)</f>
        <v>1.3333333333333333</v>
      </c>
      <c r="Z27" s="6" t="s">
        <v>99</v>
      </c>
      <c r="AA27" s="4"/>
      <c r="AB27" s="4">
        <v>9</v>
      </c>
      <c r="AC27" s="4">
        <v>9</v>
      </c>
      <c r="AD27" s="4"/>
      <c r="AE27" s="4"/>
      <c r="AF27" s="4"/>
      <c r="AG27" s="4">
        <v>9</v>
      </c>
      <c r="AH27" s="4"/>
      <c r="AI27" s="4"/>
      <c r="AJ27" s="4"/>
      <c r="AK27" s="4"/>
      <c r="AL27" s="4"/>
      <c r="AM27" s="6">
        <f>'Penilaian HOR Fase 1'!BA10</f>
        <v>1024</v>
      </c>
      <c r="AQ27" s="4">
        <v>8</v>
      </c>
      <c r="AR27" s="6" t="s">
        <v>160</v>
      </c>
      <c r="AS27" s="6">
        <v>7733</v>
      </c>
      <c r="AT27" s="22">
        <f t="shared" si="1"/>
        <v>2.0253619863109747E-2</v>
      </c>
      <c r="AU27" s="23">
        <f t="shared" si="2"/>
        <v>0.94041643281057596</v>
      </c>
      <c r="AY27" s="26"/>
      <c r="AZ27" s="26"/>
    </row>
    <row r="28" spans="1:52" x14ac:dyDescent="0.3">
      <c r="A28" s="67"/>
      <c r="B28" s="4" t="s">
        <v>160</v>
      </c>
      <c r="C28" s="7">
        <v>0</v>
      </c>
      <c r="D28" s="7">
        <v>0</v>
      </c>
      <c r="E28" s="7">
        <v>0</v>
      </c>
      <c r="F28" s="6">
        <f t="shared" si="3"/>
        <v>0</v>
      </c>
      <c r="G28" s="11">
        <v>0</v>
      </c>
      <c r="H28" s="67"/>
      <c r="I28" s="4" t="s">
        <v>160</v>
      </c>
      <c r="J28" s="7">
        <v>0</v>
      </c>
      <c r="K28" s="7">
        <v>0</v>
      </c>
      <c r="L28" s="7">
        <v>0</v>
      </c>
      <c r="M28" s="6">
        <f t="shared" si="4"/>
        <v>0</v>
      </c>
      <c r="N28" s="11">
        <v>0</v>
      </c>
      <c r="R28" s="4" t="s">
        <v>160</v>
      </c>
      <c r="S28" s="4">
        <v>2</v>
      </c>
      <c r="T28" s="4">
        <v>2</v>
      </c>
      <c r="U28" s="4">
        <v>3</v>
      </c>
      <c r="V28" s="6">
        <f t="shared" si="5"/>
        <v>2.3333333333333335</v>
      </c>
      <c r="Z28" s="6" t="s">
        <v>18</v>
      </c>
      <c r="AA28" s="7"/>
      <c r="AB28" s="7"/>
      <c r="AC28" s="7">
        <v>9</v>
      </c>
      <c r="AD28" s="7"/>
      <c r="AE28" s="7"/>
      <c r="AF28" s="7"/>
      <c r="AG28" s="7"/>
      <c r="AH28" s="7">
        <v>9</v>
      </c>
      <c r="AI28" s="7">
        <v>9</v>
      </c>
      <c r="AJ28" s="7"/>
      <c r="AK28" s="7"/>
      <c r="AL28" s="7"/>
      <c r="AM28" s="6">
        <f>'Penilaian HOR Fase 1'!BA11</f>
        <v>961.33333333333337</v>
      </c>
      <c r="AQ28" s="4">
        <v>9</v>
      </c>
      <c r="AR28" s="6" t="s">
        <v>158</v>
      </c>
      <c r="AS28" s="6">
        <v>7099</v>
      </c>
      <c r="AT28" s="22">
        <f t="shared" si="1"/>
        <v>1.8593100660573656E-2</v>
      </c>
      <c r="AU28" s="23">
        <f t="shared" si="2"/>
        <v>0.95900953347114959</v>
      </c>
      <c r="AY28" s="26"/>
      <c r="AZ28" s="26"/>
    </row>
    <row r="29" spans="1:52" x14ac:dyDescent="0.3">
      <c r="A29" s="67"/>
      <c r="B29" s="4" t="s">
        <v>161</v>
      </c>
      <c r="C29" s="7">
        <v>0</v>
      </c>
      <c r="D29" s="7">
        <v>0</v>
      </c>
      <c r="E29" s="7">
        <v>0</v>
      </c>
      <c r="F29" s="6">
        <f t="shared" si="3"/>
        <v>0</v>
      </c>
      <c r="G29" s="11">
        <v>0</v>
      </c>
      <c r="H29" s="67"/>
      <c r="I29" s="4" t="s">
        <v>161</v>
      </c>
      <c r="J29" s="7">
        <v>0</v>
      </c>
      <c r="K29" s="7">
        <v>0</v>
      </c>
      <c r="L29" s="7">
        <v>0</v>
      </c>
      <c r="M29" s="6">
        <f t="shared" si="4"/>
        <v>0</v>
      </c>
      <c r="N29" s="11">
        <v>0</v>
      </c>
      <c r="R29" s="4" t="s">
        <v>161</v>
      </c>
      <c r="S29" s="4">
        <v>1</v>
      </c>
      <c r="T29" s="4">
        <v>3</v>
      </c>
      <c r="U29" s="4">
        <v>2</v>
      </c>
      <c r="V29" s="6">
        <f t="shared" si="5"/>
        <v>2</v>
      </c>
      <c r="Z29" s="6" t="s">
        <v>100</v>
      </c>
      <c r="AA29" s="7">
        <v>9</v>
      </c>
      <c r="AB29" s="7">
        <v>9</v>
      </c>
      <c r="AC29" s="7"/>
      <c r="AD29" s="7">
        <v>9</v>
      </c>
      <c r="AE29" s="7"/>
      <c r="AF29" s="7"/>
      <c r="AG29" s="7">
        <v>9</v>
      </c>
      <c r="AH29" s="7"/>
      <c r="AI29" s="7"/>
      <c r="AJ29" s="7">
        <v>9</v>
      </c>
      <c r="AK29" s="7">
        <v>9</v>
      </c>
      <c r="AL29" s="7"/>
      <c r="AM29" s="6">
        <f>'Penilaian HOR Fase 1'!BA12</f>
        <v>960</v>
      </c>
      <c r="AQ29" s="4">
        <v>10</v>
      </c>
      <c r="AR29" s="6" t="s">
        <v>162</v>
      </c>
      <c r="AS29" s="6">
        <v>5632</v>
      </c>
      <c r="AT29" s="22">
        <f t="shared" si="1"/>
        <v>1.4750858278680215E-2</v>
      </c>
      <c r="AU29" s="23">
        <f t="shared" si="2"/>
        <v>0.97376039174982976</v>
      </c>
      <c r="AY29" s="26"/>
      <c r="AZ29" s="26"/>
    </row>
    <row r="30" spans="1:52" x14ac:dyDescent="0.3">
      <c r="A30" s="67"/>
      <c r="B30" s="4" t="s">
        <v>162</v>
      </c>
      <c r="C30" s="7">
        <v>9</v>
      </c>
      <c r="D30" s="7">
        <v>3</v>
      </c>
      <c r="E30" s="7">
        <v>3</v>
      </c>
      <c r="F30" s="6">
        <f t="shared" si="3"/>
        <v>5</v>
      </c>
      <c r="G30" s="11">
        <v>3</v>
      </c>
      <c r="H30" s="67"/>
      <c r="I30" s="4" t="s">
        <v>162</v>
      </c>
      <c r="J30" s="7">
        <v>0</v>
      </c>
      <c r="K30" s="7">
        <v>0</v>
      </c>
      <c r="L30" s="7">
        <v>0</v>
      </c>
      <c r="M30" s="6">
        <f t="shared" si="4"/>
        <v>0</v>
      </c>
      <c r="N30" s="11">
        <v>0</v>
      </c>
      <c r="R30" s="4" t="s">
        <v>162</v>
      </c>
      <c r="S30" s="4">
        <v>3</v>
      </c>
      <c r="T30" s="4">
        <v>3</v>
      </c>
      <c r="U30" s="4">
        <v>3</v>
      </c>
      <c r="V30" s="6">
        <f t="shared" si="5"/>
        <v>3</v>
      </c>
      <c r="Z30" s="6" t="s">
        <v>102</v>
      </c>
      <c r="AA30" s="7">
        <v>1</v>
      </c>
      <c r="AB30" s="7">
        <v>9</v>
      </c>
      <c r="AC30" s="7">
        <v>9</v>
      </c>
      <c r="AD30" s="7">
        <v>3</v>
      </c>
      <c r="AE30" s="7"/>
      <c r="AF30" s="7"/>
      <c r="AG30" s="7"/>
      <c r="AH30" s="7"/>
      <c r="AI30" s="7"/>
      <c r="AJ30" s="7"/>
      <c r="AK30" s="7">
        <v>9</v>
      </c>
      <c r="AL30" s="7"/>
      <c r="AM30" s="6">
        <f>'Penilaian HOR Fase 1'!BA13</f>
        <v>840</v>
      </c>
      <c r="AQ30" s="4">
        <v>11</v>
      </c>
      <c r="AR30" s="6" t="s">
        <v>161</v>
      </c>
      <c r="AS30" s="6">
        <v>5361</v>
      </c>
      <c r="AT30" s="22">
        <f t="shared" si="1"/>
        <v>1.4041077988637185E-2</v>
      </c>
      <c r="AU30" s="23">
        <f t="shared" si="2"/>
        <v>0.98780146973846694</v>
      </c>
      <c r="AY30" s="26"/>
      <c r="AZ30" s="26"/>
    </row>
    <row r="31" spans="1:52" x14ac:dyDescent="0.3">
      <c r="A31" s="67"/>
      <c r="B31" s="4" t="s">
        <v>163</v>
      </c>
      <c r="C31" s="7">
        <v>0</v>
      </c>
      <c r="D31" s="7">
        <v>0</v>
      </c>
      <c r="E31" s="7">
        <v>0</v>
      </c>
      <c r="F31" s="6">
        <f t="shared" si="3"/>
        <v>0</v>
      </c>
      <c r="G31" s="11">
        <v>0</v>
      </c>
      <c r="H31" s="67"/>
      <c r="I31" s="4" t="s">
        <v>163</v>
      </c>
      <c r="J31" s="7">
        <v>0</v>
      </c>
      <c r="K31" s="7">
        <v>0</v>
      </c>
      <c r="L31" s="7">
        <v>0</v>
      </c>
      <c r="M31" s="6">
        <f t="shared" si="4"/>
        <v>0</v>
      </c>
      <c r="N31" s="11">
        <v>0</v>
      </c>
      <c r="R31" s="4" t="s">
        <v>163</v>
      </c>
      <c r="S31" s="4">
        <v>1</v>
      </c>
      <c r="T31" s="4">
        <v>1</v>
      </c>
      <c r="U31" s="4">
        <v>1</v>
      </c>
      <c r="V31" s="6">
        <f t="shared" si="5"/>
        <v>1</v>
      </c>
      <c r="Z31" s="6" t="s">
        <v>21</v>
      </c>
      <c r="AA31" s="7">
        <v>3</v>
      </c>
      <c r="AB31" s="7"/>
      <c r="AC31" s="7"/>
      <c r="AD31" s="7"/>
      <c r="AE31" s="7"/>
      <c r="AF31" s="7"/>
      <c r="AG31" s="7"/>
      <c r="AH31" s="7">
        <v>3</v>
      </c>
      <c r="AI31" s="7">
        <v>3</v>
      </c>
      <c r="AJ31" s="7"/>
      <c r="AK31" s="7"/>
      <c r="AL31" s="7">
        <v>9</v>
      </c>
      <c r="AM31" s="6">
        <f>'Penilaian HOR Fase 1'!BA14</f>
        <v>690</v>
      </c>
      <c r="AQ31" s="4">
        <v>12</v>
      </c>
      <c r="AR31" s="6" t="s">
        <v>164</v>
      </c>
      <c r="AS31" s="6">
        <v>4657.5</v>
      </c>
      <c r="AT31" s="22">
        <f t="shared" si="1"/>
        <v>1.2198530261532866E-2</v>
      </c>
      <c r="AU31" s="23">
        <f t="shared" si="2"/>
        <v>0.99999999999999978</v>
      </c>
    </row>
    <row r="32" spans="1:52" x14ac:dyDescent="0.3">
      <c r="A32" s="68"/>
      <c r="B32" s="4" t="s">
        <v>164</v>
      </c>
      <c r="C32" s="7">
        <v>0</v>
      </c>
      <c r="D32" s="7">
        <v>0</v>
      </c>
      <c r="E32" s="7">
        <v>0</v>
      </c>
      <c r="F32" s="6">
        <f t="shared" si="3"/>
        <v>0</v>
      </c>
      <c r="G32" s="11">
        <v>0</v>
      </c>
      <c r="H32" s="68"/>
      <c r="I32" s="4" t="s">
        <v>164</v>
      </c>
      <c r="J32" s="7">
        <v>0</v>
      </c>
      <c r="K32" s="7">
        <v>0</v>
      </c>
      <c r="L32" s="7">
        <v>0</v>
      </c>
      <c r="M32" s="6">
        <f t="shared" si="4"/>
        <v>0</v>
      </c>
      <c r="N32" s="11">
        <v>0</v>
      </c>
      <c r="R32" s="4" t="s">
        <v>164</v>
      </c>
      <c r="S32" s="4">
        <v>2</v>
      </c>
      <c r="T32" s="4">
        <v>1</v>
      </c>
      <c r="U32" s="4">
        <v>1</v>
      </c>
      <c r="V32" s="6">
        <f t="shared" si="5"/>
        <v>1.3333333333333333</v>
      </c>
      <c r="Z32" s="12" t="s">
        <v>56</v>
      </c>
      <c r="AA32" s="27">
        <f>(AA21*AM21)+(AA22*AM22)+(AA23*AM23)+(AA24*AM24)+(AA26*AM26)+(AA29*AM29)+(AA30*AM30)+(AA31*AM31)</f>
        <v>86763.666666666672</v>
      </c>
      <c r="AB32" s="27">
        <f>(AB21*AM21)+(AB22*AM22)+(AB24*AM24)+(AB27*AM27)+(AB29*AM29)+(AB30*AM30)</f>
        <v>88961</v>
      </c>
      <c r="AC32" s="27">
        <f>(AC22*AM22)+(AC23*AM23)+(AC24*AM24)+(AC25*AM25)+(AC27*AM27)+(AC28*AM28)+(AC30*AM30)</f>
        <v>53448.222222222226</v>
      </c>
      <c r="AD32" s="27">
        <f>(AD21*AM21)+(AD22*AM22)+(AD24*AM24)+(AD29*AM29)+(AD30*AM30)</f>
        <v>74705</v>
      </c>
      <c r="AE32" s="27">
        <f>(AE23*AM23)+(AE25*AM25)</f>
        <v>37685.000000000007</v>
      </c>
      <c r="AF32" s="27">
        <f>(AF21*AM21)+(AF26*AM26)</f>
        <v>21297</v>
      </c>
      <c r="AG32" s="27">
        <f>(AG27*AM27)+(AG29*AM29)</f>
        <v>17856</v>
      </c>
      <c r="AH32" s="27">
        <f>(AH23*AM23)+(AH28*AM28)+(AH31*AM31)</f>
        <v>18043.666666666668</v>
      </c>
      <c r="AI32" s="27">
        <f>(AI28*AM28)+(AI31*AM31)</f>
        <v>10722</v>
      </c>
      <c r="AJ32" s="27">
        <f>(AJ21*AM21)+(AJ29*AM29)</f>
        <v>16896</v>
      </c>
      <c r="AK32" s="27">
        <f>(AK22*AM22)+(AK24*AM24)+(AK29*AM29)+(AK30*AM30)</f>
        <v>54977</v>
      </c>
      <c r="AL32" s="27">
        <f>(AL31*AM31)</f>
        <v>6210</v>
      </c>
      <c r="AM32" s="8"/>
      <c r="AQ32" s="69" t="s">
        <v>46</v>
      </c>
      <c r="AR32" s="69"/>
      <c r="AS32" s="29">
        <f>SUM(AS20:AS31)</f>
        <v>381808.29166666669</v>
      </c>
      <c r="AT32" s="28">
        <f>SUM(AT20:AT31)</f>
        <v>0.99999999999999978</v>
      </c>
      <c r="AU32" s="8"/>
    </row>
    <row r="33" spans="1:50" x14ac:dyDescent="0.3">
      <c r="A33" s="66" t="s">
        <v>98</v>
      </c>
      <c r="B33" s="4" t="s">
        <v>50</v>
      </c>
      <c r="C33" s="7">
        <v>9</v>
      </c>
      <c r="D33" s="7">
        <v>9</v>
      </c>
      <c r="E33" s="7">
        <v>3</v>
      </c>
      <c r="F33" s="6">
        <f t="shared" si="3"/>
        <v>7</v>
      </c>
      <c r="G33" s="11">
        <v>9</v>
      </c>
      <c r="H33" s="66" t="s">
        <v>18</v>
      </c>
      <c r="I33" s="4" t="s">
        <v>50</v>
      </c>
      <c r="J33" s="4">
        <v>0</v>
      </c>
      <c r="K33" s="4">
        <v>0</v>
      </c>
      <c r="L33" s="4">
        <v>0</v>
      </c>
      <c r="M33" s="6">
        <f t="shared" si="4"/>
        <v>0</v>
      </c>
      <c r="N33" s="11">
        <v>0</v>
      </c>
      <c r="Z33" s="12" t="s">
        <v>57</v>
      </c>
      <c r="AA33" s="27">
        <f>V21</f>
        <v>1.3333333333333333</v>
      </c>
      <c r="AB33" s="27">
        <f>V22</f>
        <v>1</v>
      </c>
      <c r="AC33" s="27">
        <f>V23</f>
        <v>1.3333333333333333</v>
      </c>
      <c r="AD33" s="27">
        <f>V24</f>
        <v>1</v>
      </c>
      <c r="AE33" s="27">
        <f>V25</f>
        <v>2.6666666666666665</v>
      </c>
      <c r="AF33" s="27">
        <f>V26</f>
        <v>3</v>
      </c>
      <c r="AG33" s="27">
        <f>V27</f>
        <v>1.3333333333333333</v>
      </c>
      <c r="AH33" s="27">
        <f>V28</f>
        <v>2.3333333333333335</v>
      </c>
      <c r="AI33" s="27">
        <f>V29</f>
        <v>2</v>
      </c>
      <c r="AJ33" s="27">
        <f>V30</f>
        <v>3</v>
      </c>
      <c r="AK33" s="27">
        <f>V31</f>
        <v>1</v>
      </c>
      <c r="AL33" s="27">
        <f>V32</f>
        <v>1.3333333333333333</v>
      </c>
      <c r="AM33" s="8"/>
    </row>
    <row r="34" spans="1:50" x14ac:dyDescent="0.3">
      <c r="A34" s="67"/>
      <c r="B34" s="4" t="s">
        <v>51</v>
      </c>
      <c r="C34" s="7">
        <v>9</v>
      </c>
      <c r="D34" s="7">
        <v>3</v>
      </c>
      <c r="E34" s="7">
        <v>9</v>
      </c>
      <c r="F34" s="6">
        <f t="shared" si="3"/>
        <v>7</v>
      </c>
      <c r="G34" s="11">
        <v>9</v>
      </c>
      <c r="H34" s="67"/>
      <c r="I34" s="4" t="s">
        <v>51</v>
      </c>
      <c r="J34" s="4">
        <v>0</v>
      </c>
      <c r="K34" s="4">
        <v>0</v>
      </c>
      <c r="L34" s="4">
        <v>0</v>
      </c>
      <c r="M34" s="6">
        <f t="shared" ref="M34:M79" si="6">AVERAGE(J34:L34)</f>
        <v>0</v>
      </c>
      <c r="N34" s="11">
        <v>0</v>
      </c>
      <c r="Z34" s="12" t="s">
        <v>58</v>
      </c>
      <c r="AA34" s="27">
        <f t="shared" ref="AA34:AL34" si="7">AA32/AA33</f>
        <v>65072.750000000007</v>
      </c>
      <c r="AB34" s="27">
        <f t="shared" si="7"/>
        <v>88961</v>
      </c>
      <c r="AC34" s="27">
        <f t="shared" si="7"/>
        <v>40086.166666666672</v>
      </c>
      <c r="AD34" s="27">
        <f t="shared" si="7"/>
        <v>74705</v>
      </c>
      <c r="AE34" s="27">
        <f t="shared" si="7"/>
        <v>14131.875000000004</v>
      </c>
      <c r="AF34" s="27">
        <f t="shared" si="7"/>
        <v>7099</v>
      </c>
      <c r="AG34" s="27">
        <f t="shared" si="7"/>
        <v>13392</v>
      </c>
      <c r="AH34" s="27">
        <f t="shared" si="7"/>
        <v>7733</v>
      </c>
      <c r="AI34" s="27">
        <f t="shared" si="7"/>
        <v>5361</v>
      </c>
      <c r="AJ34" s="27">
        <f t="shared" si="7"/>
        <v>5632</v>
      </c>
      <c r="AK34" s="27">
        <f t="shared" si="7"/>
        <v>54977</v>
      </c>
      <c r="AL34" s="27">
        <f t="shared" si="7"/>
        <v>4657.5</v>
      </c>
      <c r="AM34" s="8"/>
    </row>
    <row r="35" spans="1:50" x14ac:dyDescent="0.3">
      <c r="A35" s="67"/>
      <c r="B35" s="4" t="s">
        <v>52</v>
      </c>
      <c r="C35" s="7">
        <v>1</v>
      </c>
      <c r="D35" s="7">
        <v>0</v>
      </c>
      <c r="E35" s="7">
        <v>1</v>
      </c>
      <c r="F35" s="6">
        <f t="shared" si="3"/>
        <v>0.66666666666666663</v>
      </c>
      <c r="G35" s="11">
        <v>1</v>
      </c>
      <c r="H35" s="67"/>
      <c r="I35" s="4" t="s">
        <v>52</v>
      </c>
      <c r="J35" s="4">
        <v>9</v>
      </c>
      <c r="K35" s="4">
        <v>9</v>
      </c>
      <c r="L35" s="4">
        <v>9</v>
      </c>
      <c r="M35" s="6">
        <f t="shared" si="6"/>
        <v>9</v>
      </c>
      <c r="N35" s="11">
        <v>9</v>
      </c>
      <c r="Z35" s="12" t="s">
        <v>59</v>
      </c>
      <c r="AA35" s="7">
        <f t="shared" ref="AA35:AL35" si="8">RANK(AA34, $AA$34:$AL$34,0)</f>
        <v>3</v>
      </c>
      <c r="AB35" s="7">
        <f t="shared" si="8"/>
        <v>1</v>
      </c>
      <c r="AC35" s="7">
        <f t="shared" si="8"/>
        <v>5</v>
      </c>
      <c r="AD35" s="7">
        <f t="shared" si="8"/>
        <v>2</v>
      </c>
      <c r="AE35" s="7">
        <f t="shared" si="8"/>
        <v>6</v>
      </c>
      <c r="AF35" s="7">
        <f t="shared" si="8"/>
        <v>9</v>
      </c>
      <c r="AG35" s="7">
        <f t="shared" si="8"/>
        <v>7</v>
      </c>
      <c r="AH35" s="7">
        <f t="shared" si="8"/>
        <v>8</v>
      </c>
      <c r="AI35" s="7">
        <f t="shared" si="8"/>
        <v>11</v>
      </c>
      <c r="AJ35" s="7">
        <f t="shared" si="8"/>
        <v>10</v>
      </c>
      <c r="AK35" s="7">
        <f t="shared" si="8"/>
        <v>4</v>
      </c>
      <c r="AL35" s="7">
        <f t="shared" si="8"/>
        <v>12</v>
      </c>
      <c r="AM35" s="8"/>
      <c r="AW35" s="1" t="s">
        <v>184</v>
      </c>
    </row>
    <row r="36" spans="1:50" x14ac:dyDescent="0.3">
      <c r="A36" s="67"/>
      <c r="B36" s="4" t="s">
        <v>53</v>
      </c>
      <c r="C36" s="4">
        <v>9</v>
      </c>
      <c r="D36" s="4">
        <v>9</v>
      </c>
      <c r="E36" s="4">
        <v>3</v>
      </c>
      <c r="F36" s="6">
        <f t="shared" si="3"/>
        <v>7</v>
      </c>
      <c r="G36" s="11">
        <v>9</v>
      </c>
      <c r="H36" s="67"/>
      <c r="I36" s="4" t="s">
        <v>53</v>
      </c>
      <c r="J36" s="4">
        <v>0</v>
      </c>
      <c r="K36" s="4">
        <v>0</v>
      </c>
      <c r="L36" s="4">
        <v>0</v>
      </c>
      <c r="M36" s="6">
        <f t="shared" si="6"/>
        <v>0</v>
      </c>
      <c r="N36" s="11">
        <v>0</v>
      </c>
    </row>
    <row r="37" spans="1:50" x14ac:dyDescent="0.3">
      <c r="A37" s="67"/>
      <c r="B37" s="4" t="s">
        <v>54</v>
      </c>
      <c r="C37" s="4">
        <v>0</v>
      </c>
      <c r="D37" s="4">
        <v>0</v>
      </c>
      <c r="E37" s="4">
        <v>0</v>
      </c>
      <c r="F37" s="6">
        <f t="shared" si="3"/>
        <v>0</v>
      </c>
      <c r="G37" s="11">
        <v>0</v>
      </c>
      <c r="H37" s="67"/>
      <c r="I37" s="4" t="s">
        <v>54</v>
      </c>
      <c r="J37" s="4">
        <v>0</v>
      </c>
      <c r="K37" s="4">
        <v>0</v>
      </c>
      <c r="L37" s="4">
        <v>0</v>
      </c>
      <c r="M37" s="6">
        <f t="shared" si="6"/>
        <v>0</v>
      </c>
      <c r="N37" s="11">
        <v>0</v>
      </c>
    </row>
    <row r="38" spans="1:50" x14ac:dyDescent="0.3">
      <c r="A38" s="67"/>
      <c r="B38" s="4" t="s">
        <v>158</v>
      </c>
      <c r="C38" s="4">
        <v>0</v>
      </c>
      <c r="D38" s="4">
        <v>0</v>
      </c>
      <c r="E38" s="4">
        <v>0</v>
      </c>
      <c r="F38" s="6">
        <f t="shared" si="3"/>
        <v>0</v>
      </c>
      <c r="G38" s="11">
        <v>0</v>
      </c>
      <c r="H38" s="67"/>
      <c r="I38" s="4" t="s">
        <v>158</v>
      </c>
      <c r="J38" s="4">
        <v>0</v>
      </c>
      <c r="K38" s="4">
        <v>0</v>
      </c>
      <c r="L38" s="4">
        <v>0</v>
      </c>
      <c r="M38" s="6">
        <f t="shared" si="6"/>
        <v>0</v>
      </c>
      <c r="N38" s="11">
        <v>0</v>
      </c>
    </row>
    <row r="39" spans="1:50" x14ac:dyDescent="0.3">
      <c r="A39" s="67"/>
      <c r="B39" s="4" t="s">
        <v>159</v>
      </c>
      <c r="C39" s="4">
        <v>0</v>
      </c>
      <c r="D39" s="4">
        <v>0</v>
      </c>
      <c r="E39" s="4">
        <v>0</v>
      </c>
      <c r="F39" s="6">
        <f t="shared" si="3"/>
        <v>0</v>
      </c>
      <c r="G39" s="11">
        <v>0</v>
      </c>
      <c r="H39" s="67"/>
      <c r="I39" s="4" t="s">
        <v>159</v>
      </c>
      <c r="J39" s="4">
        <v>0</v>
      </c>
      <c r="K39" s="4">
        <v>0</v>
      </c>
      <c r="L39" s="4">
        <v>0</v>
      </c>
      <c r="M39" s="6">
        <f>AVERAGE(J39:L39)</f>
        <v>0</v>
      </c>
      <c r="N39" s="11">
        <v>0</v>
      </c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</row>
    <row r="40" spans="1:50" x14ac:dyDescent="0.3">
      <c r="A40" s="67"/>
      <c r="B40" s="4" t="s">
        <v>160</v>
      </c>
      <c r="C40" s="4">
        <v>0</v>
      </c>
      <c r="D40" s="4">
        <v>0</v>
      </c>
      <c r="E40" s="4">
        <v>0</v>
      </c>
      <c r="F40" s="6">
        <f t="shared" si="3"/>
        <v>0</v>
      </c>
      <c r="G40" s="11">
        <v>0</v>
      </c>
      <c r="H40" s="67"/>
      <c r="I40" s="4" t="s">
        <v>160</v>
      </c>
      <c r="J40" s="7">
        <v>1</v>
      </c>
      <c r="K40" s="7">
        <v>9</v>
      </c>
      <c r="L40" s="7">
        <v>9</v>
      </c>
      <c r="M40" s="6">
        <f t="shared" si="6"/>
        <v>6.333333333333333</v>
      </c>
      <c r="N40" s="11">
        <v>9</v>
      </c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</row>
    <row r="41" spans="1:50" x14ac:dyDescent="0.3">
      <c r="A41" s="67"/>
      <c r="B41" s="4" t="s">
        <v>161</v>
      </c>
      <c r="C41" s="4">
        <v>0</v>
      </c>
      <c r="D41" s="4">
        <v>0</v>
      </c>
      <c r="E41" s="4">
        <v>0</v>
      </c>
      <c r="F41" s="6">
        <f t="shared" si="3"/>
        <v>0</v>
      </c>
      <c r="G41" s="11">
        <v>0</v>
      </c>
      <c r="H41" s="67"/>
      <c r="I41" s="4" t="s">
        <v>161</v>
      </c>
      <c r="J41" s="7">
        <v>9</v>
      </c>
      <c r="K41" s="7">
        <v>3</v>
      </c>
      <c r="L41" s="7">
        <v>9</v>
      </c>
      <c r="M41" s="6">
        <f t="shared" si="6"/>
        <v>7</v>
      </c>
      <c r="N41" s="11">
        <v>9</v>
      </c>
    </row>
    <row r="42" spans="1:50" x14ac:dyDescent="0.3">
      <c r="A42" s="67"/>
      <c r="B42" s="4" t="s">
        <v>162</v>
      </c>
      <c r="C42" s="4">
        <v>0</v>
      </c>
      <c r="D42" s="4">
        <v>0</v>
      </c>
      <c r="E42" s="4">
        <v>0</v>
      </c>
      <c r="F42" s="6">
        <f t="shared" si="3"/>
        <v>0</v>
      </c>
      <c r="G42" s="11">
        <v>0</v>
      </c>
      <c r="H42" s="67"/>
      <c r="I42" s="4" t="s">
        <v>162</v>
      </c>
      <c r="J42" s="7">
        <v>0</v>
      </c>
      <c r="K42" s="7">
        <v>0</v>
      </c>
      <c r="L42" s="7">
        <v>0</v>
      </c>
      <c r="M42" s="6">
        <f t="shared" si="6"/>
        <v>0</v>
      </c>
      <c r="N42" s="11">
        <v>0</v>
      </c>
    </row>
    <row r="43" spans="1:50" x14ac:dyDescent="0.3">
      <c r="A43" s="67"/>
      <c r="B43" s="4" t="s">
        <v>163</v>
      </c>
      <c r="C43" s="7">
        <v>9</v>
      </c>
      <c r="D43" s="7">
        <v>9</v>
      </c>
      <c r="E43" s="7">
        <v>9</v>
      </c>
      <c r="F43" s="6">
        <f t="shared" si="3"/>
        <v>9</v>
      </c>
      <c r="G43" s="11">
        <v>9</v>
      </c>
      <c r="H43" s="67"/>
      <c r="I43" s="4" t="s">
        <v>163</v>
      </c>
      <c r="J43" s="7">
        <v>0</v>
      </c>
      <c r="K43" s="7">
        <v>0</v>
      </c>
      <c r="L43" s="7">
        <v>0</v>
      </c>
      <c r="M43" s="6">
        <f t="shared" si="6"/>
        <v>0</v>
      </c>
      <c r="N43" s="11">
        <v>0</v>
      </c>
    </row>
    <row r="44" spans="1:50" x14ac:dyDescent="0.3">
      <c r="A44" s="68"/>
      <c r="B44" s="4" t="s">
        <v>164</v>
      </c>
      <c r="C44" s="7">
        <v>0</v>
      </c>
      <c r="D44" s="7">
        <v>0</v>
      </c>
      <c r="E44" s="7">
        <v>0</v>
      </c>
      <c r="F44" s="6">
        <f t="shared" si="3"/>
        <v>0</v>
      </c>
      <c r="G44" s="11">
        <v>0</v>
      </c>
      <c r="H44" s="68"/>
      <c r="I44" s="4" t="s">
        <v>164</v>
      </c>
      <c r="J44" s="7">
        <v>0</v>
      </c>
      <c r="K44" s="7">
        <v>0</v>
      </c>
      <c r="L44" s="7">
        <v>0</v>
      </c>
      <c r="M44" s="6">
        <f t="shared" si="6"/>
        <v>0</v>
      </c>
      <c r="N44" s="11">
        <v>0</v>
      </c>
    </row>
    <row r="45" spans="1:50" x14ac:dyDescent="0.3">
      <c r="A45" s="66" t="s">
        <v>115</v>
      </c>
      <c r="B45" s="4" t="s">
        <v>50</v>
      </c>
      <c r="C45" s="7">
        <v>1</v>
      </c>
      <c r="D45" s="7">
        <v>3</v>
      </c>
      <c r="E45" s="7">
        <v>3</v>
      </c>
      <c r="F45" s="6">
        <f t="shared" si="3"/>
        <v>2.3333333333333335</v>
      </c>
      <c r="G45" s="11">
        <v>3</v>
      </c>
      <c r="H45" s="66" t="s">
        <v>100</v>
      </c>
      <c r="I45" s="4" t="s">
        <v>50</v>
      </c>
      <c r="J45" s="4">
        <v>9</v>
      </c>
      <c r="K45" s="4">
        <v>9</v>
      </c>
      <c r="L45" s="4">
        <v>9</v>
      </c>
      <c r="M45" s="6">
        <f t="shared" si="6"/>
        <v>9</v>
      </c>
      <c r="N45" s="11">
        <v>9</v>
      </c>
    </row>
    <row r="46" spans="1:50" x14ac:dyDescent="0.3">
      <c r="A46" s="67"/>
      <c r="B46" s="4" t="s">
        <v>51</v>
      </c>
      <c r="C46" s="7">
        <v>0</v>
      </c>
      <c r="D46" s="7">
        <v>0</v>
      </c>
      <c r="E46" s="7">
        <v>0</v>
      </c>
      <c r="F46" s="6">
        <f t="shared" si="3"/>
        <v>0</v>
      </c>
      <c r="G46" s="11">
        <v>0</v>
      </c>
      <c r="H46" s="67"/>
      <c r="I46" s="4" t="s">
        <v>51</v>
      </c>
      <c r="J46" s="4">
        <v>9</v>
      </c>
      <c r="K46" s="4">
        <v>3</v>
      </c>
      <c r="L46" s="4">
        <v>9</v>
      </c>
      <c r="M46" s="6">
        <f>AVERAGE(J46:L46)</f>
        <v>7</v>
      </c>
      <c r="N46" s="11">
        <v>9</v>
      </c>
      <c r="AD46" s="26"/>
    </row>
    <row r="47" spans="1:50" x14ac:dyDescent="0.3">
      <c r="A47" s="67"/>
      <c r="B47" s="4" t="s">
        <v>52</v>
      </c>
      <c r="C47" s="7">
        <v>9</v>
      </c>
      <c r="D47" s="7">
        <v>9</v>
      </c>
      <c r="E47" s="7">
        <v>9</v>
      </c>
      <c r="F47" s="6">
        <f t="shared" si="3"/>
        <v>9</v>
      </c>
      <c r="G47" s="11">
        <v>9</v>
      </c>
      <c r="H47" s="67"/>
      <c r="I47" s="4" t="s">
        <v>52</v>
      </c>
      <c r="J47" s="4">
        <v>0</v>
      </c>
      <c r="K47" s="4">
        <v>0</v>
      </c>
      <c r="L47" s="4">
        <v>0</v>
      </c>
      <c r="M47" s="6">
        <f t="shared" si="6"/>
        <v>0</v>
      </c>
      <c r="N47" s="11">
        <v>0</v>
      </c>
      <c r="AD47" s="26"/>
    </row>
    <row r="48" spans="1:50" x14ac:dyDescent="0.3">
      <c r="A48" s="67"/>
      <c r="B48" s="4" t="s">
        <v>53</v>
      </c>
      <c r="C48" s="7">
        <v>0</v>
      </c>
      <c r="D48" s="7">
        <v>0</v>
      </c>
      <c r="E48" s="7">
        <v>0</v>
      </c>
      <c r="F48" s="6">
        <f t="shared" si="3"/>
        <v>0</v>
      </c>
      <c r="G48" s="11">
        <v>0</v>
      </c>
      <c r="H48" s="67"/>
      <c r="I48" s="4" t="s">
        <v>53</v>
      </c>
      <c r="J48" s="4">
        <v>9</v>
      </c>
      <c r="K48" s="4">
        <v>9</v>
      </c>
      <c r="L48" s="4">
        <v>9</v>
      </c>
      <c r="M48" s="6">
        <f t="shared" si="6"/>
        <v>9</v>
      </c>
      <c r="N48" s="11">
        <v>9</v>
      </c>
      <c r="AD48" s="26"/>
    </row>
    <row r="49" spans="1:30" x14ac:dyDescent="0.3">
      <c r="A49" s="67"/>
      <c r="B49" s="4" t="s">
        <v>54</v>
      </c>
      <c r="C49" s="7">
        <v>9</v>
      </c>
      <c r="D49" s="7">
        <v>9</v>
      </c>
      <c r="E49" s="7">
        <v>9</v>
      </c>
      <c r="F49" s="6">
        <f t="shared" si="3"/>
        <v>9</v>
      </c>
      <c r="G49" s="11">
        <v>9</v>
      </c>
      <c r="H49" s="67"/>
      <c r="I49" s="4" t="s">
        <v>54</v>
      </c>
      <c r="J49" s="4">
        <v>0</v>
      </c>
      <c r="K49" s="4">
        <v>0</v>
      </c>
      <c r="L49" s="4">
        <v>0</v>
      </c>
      <c r="M49" s="6">
        <f t="shared" si="6"/>
        <v>0</v>
      </c>
      <c r="N49" s="11">
        <v>0</v>
      </c>
      <c r="AD49" s="26"/>
    </row>
    <row r="50" spans="1:30" x14ac:dyDescent="0.3">
      <c r="A50" s="67"/>
      <c r="B50" s="4" t="s">
        <v>158</v>
      </c>
      <c r="C50" s="7">
        <v>0</v>
      </c>
      <c r="D50" s="7">
        <v>0</v>
      </c>
      <c r="E50" s="7">
        <v>0</v>
      </c>
      <c r="F50" s="6">
        <f t="shared" si="3"/>
        <v>0</v>
      </c>
      <c r="G50" s="11">
        <v>0</v>
      </c>
      <c r="H50" s="67"/>
      <c r="I50" s="4" t="s">
        <v>158</v>
      </c>
      <c r="J50" s="4">
        <v>0</v>
      </c>
      <c r="K50" s="4">
        <v>0</v>
      </c>
      <c r="L50" s="4">
        <v>0</v>
      </c>
      <c r="M50" s="6">
        <f t="shared" si="6"/>
        <v>0</v>
      </c>
      <c r="N50" s="11">
        <v>0</v>
      </c>
      <c r="AD50" s="26"/>
    </row>
    <row r="51" spans="1:30" x14ac:dyDescent="0.3">
      <c r="A51" s="67"/>
      <c r="B51" s="4" t="s">
        <v>159</v>
      </c>
      <c r="C51" s="4">
        <v>0</v>
      </c>
      <c r="D51" s="4">
        <v>0</v>
      </c>
      <c r="E51" s="4">
        <v>0</v>
      </c>
      <c r="F51" s="6">
        <f t="shared" si="3"/>
        <v>0</v>
      </c>
      <c r="G51" s="11">
        <v>0</v>
      </c>
      <c r="H51" s="67"/>
      <c r="I51" s="4" t="s">
        <v>159</v>
      </c>
      <c r="J51" s="4">
        <v>9</v>
      </c>
      <c r="K51" s="4">
        <v>9</v>
      </c>
      <c r="L51" s="4">
        <v>3</v>
      </c>
      <c r="M51" s="6">
        <f t="shared" si="6"/>
        <v>7</v>
      </c>
      <c r="N51" s="11">
        <v>9</v>
      </c>
      <c r="AD51" s="26"/>
    </row>
    <row r="52" spans="1:30" x14ac:dyDescent="0.3">
      <c r="A52" s="67"/>
      <c r="B52" s="4" t="s">
        <v>160</v>
      </c>
      <c r="C52" s="4">
        <v>3</v>
      </c>
      <c r="D52" s="4">
        <v>3</v>
      </c>
      <c r="E52" s="4">
        <v>0</v>
      </c>
      <c r="F52" s="6">
        <f t="shared" si="3"/>
        <v>2</v>
      </c>
      <c r="G52" s="11">
        <v>3</v>
      </c>
      <c r="H52" s="67"/>
      <c r="I52" s="4" t="s">
        <v>160</v>
      </c>
      <c r="J52" s="7">
        <v>0</v>
      </c>
      <c r="K52" s="7">
        <v>0</v>
      </c>
      <c r="L52" s="7">
        <v>0</v>
      </c>
      <c r="M52" s="6">
        <f t="shared" si="6"/>
        <v>0</v>
      </c>
      <c r="N52" s="11">
        <v>0</v>
      </c>
      <c r="AD52" s="26"/>
    </row>
    <row r="53" spans="1:30" x14ac:dyDescent="0.3">
      <c r="A53" s="67"/>
      <c r="B53" s="4" t="s">
        <v>161</v>
      </c>
      <c r="C53" s="4">
        <v>1</v>
      </c>
      <c r="D53" s="4">
        <v>0</v>
      </c>
      <c r="E53" s="4">
        <v>0</v>
      </c>
      <c r="F53" s="6">
        <f t="shared" si="3"/>
        <v>0.33333333333333331</v>
      </c>
      <c r="G53" s="11">
        <v>0</v>
      </c>
      <c r="H53" s="67"/>
      <c r="I53" s="4" t="s">
        <v>161</v>
      </c>
      <c r="J53" s="7">
        <v>0</v>
      </c>
      <c r="K53" s="7">
        <v>0</v>
      </c>
      <c r="L53" s="7">
        <v>0</v>
      </c>
      <c r="M53" s="6">
        <f t="shared" si="6"/>
        <v>0</v>
      </c>
      <c r="N53" s="11">
        <v>0</v>
      </c>
      <c r="AD53" s="26"/>
    </row>
    <row r="54" spans="1:30" x14ac:dyDescent="0.3">
      <c r="A54" s="67"/>
      <c r="B54" s="4" t="s">
        <v>162</v>
      </c>
      <c r="C54" s="4">
        <v>0</v>
      </c>
      <c r="D54" s="4">
        <v>0</v>
      </c>
      <c r="E54" s="4">
        <v>0</v>
      </c>
      <c r="F54" s="6">
        <f t="shared" si="3"/>
        <v>0</v>
      </c>
      <c r="G54" s="11">
        <v>0</v>
      </c>
      <c r="H54" s="67"/>
      <c r="I54" s="4" t="s">
        <v>162</v>
      </c>
      <c r="J54" s="7">
        <v>9</v>
      </c>
      <c r="K54" s="7">
        <v>9</v>
      </c>
      <c r="L54" s="7">
        <v>9</v>
      </c>
      <c r="M54" s="6">
        <f>AVERAGE(J54:L54)</f>
        <v>9</v>
      </c>
      <c r="N54" s="11">
        <v>9</v>
      </c>
      <c r="AD54" s="26"/>
    </row>
    <row r="55" spans="1:30" x14ac:dyDescent="0.3">
      <c r="A55" s="67"/>
      <c r="B55" s="4" t="s">
        <v>163</v>
      </c>
      <c r="C55" s="4">
        <v>0</v>
      </c>
      <c r="D55" s="4">
        <v>0</v>
      </c>
      <c r="E55" s="4">
        <v>0</v>
      </c>
      <c r="F55" s="6">
        <f t="shared" si="3"/>
        <v>0</v>
      </c>
      <c r="G55" s="11">
        <v>0</v>
      </c>
      <c r="H55" s="67"/>
      <c r="I55" s="4" t="s">
        <v>163</v>
      </c>
      <c r="J55" s="7">
        <v>9</v>
      </c>
      <c r="K55" s="7">
        <v>9</v>
      </c>
      <c r="L55" s="7">
        <v>3</v>
      </c>
      <c r="M55" s="6">
        <f t="shared" si="6"/>
        <v>7</v>
      </c>
      <c r="N55" s="11">
        <v>9</v>
      </c>
      <c r="AD55" s="26"/>
    </row>
    <row r="56" spans="1:30" x14ac:dyDescent="0.3">
      <c r="A56" s="68"/>
      <c r="B56" s="4" t="s">
        <v>164</v>
      </c>
      <c r="C56" s="4">
        <v>0</v>
      </c>
      <c r="D56" s="4">
        <v>0</v>
      </c>
      <c r="E56" s="4">
        <v>0</v>
      </c>
      <c r="F56" s="6">
        <f t="shared" si="3"/>
        <v>0</v>
      </c>
      <c r="G56" s="11">
        <v>0</v>
      </c>
      <c r="H56" s="68"/>
      <c r="I56" s="4" t="s">
        <v>164</v>
      </c>
      <c r="J56" s="7">
        <v>0</v>
      </c>
      <c r="K56" s="7">
        <v>0</v>
      </c>
      <c r="L56" s="7">
        <v>0</v>
      </c>
      <c r="M56" s="6">
        <f t="shared" si="6"/>
        <v>0</v>
      </c>
      <c r="N56" s="11">
        <v>0</v>
      </c>
      <c r="AD56" s="26"/>
    </row>
    <row r="57" spans="1:30" x14ac:dyDescent="0.3">
      <c r="A57" s="66" t="s">
        <v>138</v>
      </c>
      <c r="B57" s="4" t="s">
        <v>50</v>
      </c>
      <c r="C57" s="4">
        <v>9</v>
      </c>
      <c r="D57" s="4">
        <v>3</v>
      </c>
      <c r="E57" s="4">
        <v>3</v>
      </c>
      <c r="F57" s="6">
        <f t="shared" si="3"/>
        <v>5</v>
      </c>
      <c r="G57" s="11">
        <v>9</v>
      </c>
      <c r="H57" s="66" t="s">
        <v>102</v>
      </c>
      <c r="I57" s="4" t="s">
        <v>50</v>
      </c>
      <c r="J57" s="4">
        <v>3</v>
      </c>
      <c r="K57" s="4">
        <v>1</v>
      </c>
      <c r="L57" s="4">
        <v>0</v>
      </c>
      <c r="M57" s="6">
        <f t="shared" si="6"/>
        <v>1.3333333333333333</v>
      </c>
      <c r="N57" s="11">
        <v>1</v>
      </c>
      <c r="AD57" s="26"/>
    </row>
    <row r="58" spans="1:30" x14ac:dyDescent="0.3">
      <c r="A58" s="67"/>
      <c r="B58" s="4" t="s">
        <v>51</v>
      </c>
      <c r="C58" s="7">
        <v>9</v>
      </c>
      <c r="D58" s="7">
        <v>9</v>
      </c>
      <c r="E58" s="7">
        <v>9</v>
      </c>
      <c r="F58" s="6">
        <f t="shared" si="3"/>
        <v>9</v>
      </c>
      <c r="G58" s="11">
        <v>9</v>
      </c>
      <c r="H58" s="67"/>
      <c r="I58" s="4" t="s">
        <v>51</v>
      </c>
      <c r="J58" s="4">
        <v>9</v>
      </c>
      <c r="K58" s="4">
        <v>9</v>
      </c>
      <c r="L58" s="4">
        <v>9</v>
      </c>
      <c r="M58" s="6">
        <f t="shared" si="6"/>
        <v>9</v>
      </c>
      <c r="N58" s="11">
        <v>9</v>
      </c>
    </row>
    <row r="59" spans="1:30" x14ac:dyDescent="0.3">
      <c r="A59" s="67"/>
      <c r="B59" s="4" t="s">
        <v>52</v>
      </c>
      <c r="C59" s="7">
        <v>1</v>
      </c>
      <c r="D59" s="7">
        <v>3</v>
      </c>
      <c r="E59" s="7">
        <v>1</v>
      </c>
      <c r="F59" s="6">
        <f t="shared" si="3"/>
        <v>1.6666666666666667</v>
      </c>
      <c r="G59" s="11">
        <v>1</v>
      </c>
      <c r="H59" s="67"/>
      <c r="I59" s="4" t="s">
        <v>52</v>
      </c>
      <c r="J59" s="4">
        <v>3</v>
      </c>
      <c r="K59" s="4">
        <v>9</v>
      </c>
      <c r="L59" s="4">
        <v>9</v>
      </c>
      <c r="M59" s="6">
        <f t="shared" si="6"/>
        <v>7</v>
      </c>
      <c r="N59" s="11">
        <v>9</v>
      </c>
    </row>
    <row r="60" spans="1:30" x14ac:dyDescent="0.3">
      <c r="A60" s="67"/>
      <c r="B60" s="4" t="s">
        <v>53</v>
      </c>
      <c r="C60" s="7">
        <v>9</v>
      </c>
      <c r="D60" s="7">
        <v>9</v>
      </c>
      <c r="E60" s="7">
        <v>9</v>
      </c>
      <c r="F60" s="6">
        <f t="shared" si="3"/>
        <v>9</v>
      </c>
      <c r="G60" s="11">
        <v>9</v>
      </c>
      <c r="H60" s="67"/>
      <c r="I60" s="4" t="s">
        <v>53</v>
      </c>
      <c r="J60" s="4">
        <v>1</v>
      </c>
      <c r="K60" s="4">
        <v>3</v>
      </c>
      <c r="L60" s="4">
        <v>3</v>
      </c>
      <c r="M60" s="6">
        <f t="shared" si="6"/>
        <v>2.3333333333333335</v>
      </c>
      <c r="N60" s="11">
        <v>3</v>
      </c>
    </row>
    <row r="61" spans="1:30" x14ac:dyDescent="0.3">
      <c r="A61" s="67"/>
      <c r="B61" s="4" t="s">
        <v>54</v>
      </c>
      <c r="C61" s="7">
        <v>0</v>
      </c>
      <c r="D61" s="7">
        <v>0</v>
      </c>
      <c r="E61" s="7">
        <v>0</v>
      </c>
      <c r="F61" s="6">
        <f t="shared" si="3"/>
        <v>0</v>
      </c>
      <c r="G61" s="11">
        <v>0</v>
      </c>
      <c r="H61" s="67"/>
      <c r="I61" s="4" t="s">
        <v>54</v>
      </c>
      <c r="J61" s="4">
        <v>0</v>
      </c>
      <c r="K61" s="4">
        <v>0</v>
      </c>
      <c r="L61" s="4">
        <v>0</v>
      </c>
      <c r="M61" s="6">
        <f t="shared" si="6"/>
        <v>0</v>
      </c>
      <c r="N61" s="11">
        <v>0</v>
      </c>
    </row>
    <row r="62" spans="1:30" x14ac:dyDescent="0.3">
      <c r="A62" s="67"/>
      <c r="B62" s="4" t="s">
        <v>158</v>
      </c>
      <c r="C62" s="7">
        <v>0</v>
      </c>
      <c r="D62" s="7">
        <v>0</v>
      </c>
      <c r="E62" s="7">
        <v>0</v>
      </c>
      <c r="F62" s="6">
        <f t="shared" si="3"/>
        <v>0</v>
      </c>
      <c r="G62" s="11">
        <v>0</v>
      </c>
      <c r="H62" s="67"/>
      <c r="I62" s="4" t="s">
        <v>158</v>
      </c>
      <c r="J62" s="4">
        <v>0</v>
      </c>
      <c r="K62" s="4">
        <v>0</v>
      </c>
      <c r="L62" s="4">
        <v>0</v>
      </c>
      <c r="M62" s="6">
        <f t="shared" si="6"/>
        <v>0</v>
      </c>
      <c r="N62" s="11">
        <v>0</v>
      </c>
    </row>
    <row r="63" spans="1:30" x14ac:dyDescent="0.3">
      <c r="A63" s="67"/>
      <c r="B63" s="4" t="s">
        <v>159</v>
      </c>
      <c r="C63" s="7">
        <v>0</v>
      </c>
      <c r="D63" s="7">
        <v>0</v>
      </c>
      <c r="E63" s="7">
        <v>0</v>
      </c>
      <c r="F63" s="6">
        <f t="shared" si="3"/>
        <v>0</v>
      </c>
      <c r="G63" s="11">
        <v>0</v>
      </c>
      <c r="H63" s="67"/>
      <c r="I63" s="4" t="s">
        <v>159</v>
      </c>
      <c r="J63" s="4">
        <v>0</v>
      </c>
      <c r="K63" s="4">
        <v>0</v>
      </c>
      <c r="L63" s="4">
        <v>0</v>
      </c>
      <c r="M63" s="6">
        <f t="shared" si="6"/>
        <v>0</v>
      </c>
      <c r="N63" s="11">
        <v>0</v>
      </c>
    </row>
    <row r="64" spans="1:30" x14ac:dyDescent="0.3">
      <c r="A64" s="67"/>
      <c r="B64" s="4" t="s">
        <v>160</v>
      </c>
      <c r="C64" s="7">
        <v>0</v>
      </c>
      <c r="D64" s="7">
        <v>0</v>
      </c>
      <c r="E64" s="7">
        <v>0</v>
      </c>
      <c r="F64" s="6">
        <f t="shared" si="3"/>
        <v>0</v>
      </c>
      <c r="G64" s="11">
        <v>0</v>
      </c>
      <c r="H64" s="67"/>
      <c r="I64" s="4" t="s">
        <v>160</v>
      </c>
      <c r="J64" s="7">
        <v>0</v>
      </c>
      <c r="K64" s="7">
        <v>0</v>
      </c>
      <c r="L64" s="7">
        <v>0</v>
      </c>
      <c r="M64" s="6">
        <f t="shared" si="6"/>
        <v>0</v>
      </c>
      <c r="N64" s="11">
        <v>0</v>
      </c>
    </row>
    <row r="65" spans="1:28" x14ac:dyDescent="0.3">
      <c r="A65" s="67"/>
      <c r="B65" s="4" t="s">
        <v>161</v>
      </c>
      <c r="C65" s="7">
        <v>0</v>
      </c>
      <c r="D65" s="7">
        <v>0</v>
      </c>
      <c r="E65" s="7">
        <v>0</v>
      </c>
      <c r="F65" s="6">
        <f t="shared" si="3"/>
        <v>0</v>
      </c>
      <c r="G65" s="11">
        <v>0</v>
      </c>
      <c r="H65" s="67"/>
      <c r="I65" s="4" t="s">
        <v>161</v>
      </c>
      <c r="J65" s="7">
        <v>0</v>
      </c>
      <c r="K65" s="7">
        <v>0</v>
      </c>
      <c r="L65" s="7">
        <v>0</v>
      </c>
      <c r="M65" s="6">
        <f t="shared" si="6"/>
        <v>0</v>
      </c>
      <c r="N65" s="11">
        <v>0</v>
      </c>
    </row>
    <row r="66" spans="1:28" x14ac:dyDescent="0.3">
      <c r="A66" s="67"/>
      <c r="B66" s="4" t="s">
        <v>162</v>
      </c>
      <c r="C66" s="4">
        <v>0</v>
      </c>
      <c r="D66" s="4">
        <v>0</v>
      </c>
      <c r="E66" s="4">
        <v>0</v>
      </c>
      <c r="F66" s="6">
        <f t="shared" si="3"/>
        <v>0</v>
      </c>
      <c r="G66" s="11">
        <v>0</v>
      </c>
      <c r="H66" s="67"/>
      <c r="I66" s="4" t="s">
        <v>162</v>
      </c>
      <c r="J66" s="7">
        <v>0</v>
      </c>
      <c r="K66" s="7">
        <v>0</v>
      </c>
      <c r="L66" s="7">
        <v>0</v>
      </c>
      <c r="M66" s="6">
        <f t="shared" si="6"/>
        <v>0</v>
      </c>
      <c r="N66" s="11">
        <v>0</v>
      </c>
    </row>
    <row r="67" spans="1:28" x14ac:dyDescent="0.3">
      <c r="A67" s="67"/>
      <c r="B67" s="4" t="s">
        <v>163</v>
      </c>
      <c r="C67" s="4">
        <v>3</v>
      </c>
      <c r="D67" s="4">
        <v>9</v>
      </c>
      <c r="E67" s="4">
        <v>9</v>
      </c>
      <c r="F67" s="6">
        <f t="shared" si="3"/>
        <v>7</v>
      </c>
      <c r="G67" s="11">
        <v>9</v>
      </c>
      <c r="H67" s="67"/>
      <c r="I67" s="4" t="s">
        <v>163</v>
      </c>
      <c r="J67" s="7">
        <v>9</v>
      </c>
      <c r="K67" s="7">
        <v>3</v>
      </c>
      <c r="L67" s="7">
        <v>9</v>
      </c>
      <c r="M67" s="6">
        <f t="shared" si="6"/>
        <v>7</v>
      </c>
      <c r="N67" s="11">
        <v>9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 spans="1:28" x14ac:dyDescent="0.3">
      <c r="A68" s="68"/>
      <c r="B68" s="4" t="s">
        <v>164</v>
      </c>
      <c r="C68" s="4">
        <v>0</v>
      </c>
      <c r="D68" s="4">
        <v>0</v>
      </c>
      <c r="E68" s="4">
        <v>0</v>
      </c>
      <c r="F68" s="6">
        <f t="shared" si="3"/>
        <v>0</v>
      </c>
      <c r="G68" s="11">
        <v>0</v>
      </c>
      <c r="H68" s="68"/>
      <c r="I68" s="4" t="s">
        <v>164</v>
      </c>
      <c r="J68" s="7">
        <v>0</v>
      </c>
      <c r="K68" s="7">
        <v>0</v>
      </c>
      <c r="L68" s="7">
        <v>0</v>
      </c>
      <c r="M68" s="6">
        <f t="shared" si="6"/>
        <v>0</v>
      </c>
      <c r="N68" s="11">
        <v>0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 spans="1:28" x14ac:dyDescent="0.3">
      <c r="A69" s="66" t="s">
        <v>113</v>
      </c>
      <c r="B69" s="4" t="s">
        <v>50</v>
      </c>
      <c r="C69" s="4">
        <v>0</v>
      </c>
      <c r="D69" s="4">
        <v>0</v>
      </c>
      <c r="E69" s="4">
        <v>0</v>
      </c>
      <c r="F69" s="6">
        <f t="shared" si="3"/>
        <v>0</v>
      </c>
      <c r="G69" s="11">
        <v>0</v>
      </c>
      <c r="H69" s="66" t="s">
        <v>21</v>
      </c>
      <c r="I69" s="4" t="s">
        <v>50</v>
      </c>
      <c r="J69" s="4">
        <v>3</v>
      </c>
      <c r="K69" s="4">
        <v>3</v>
      </c>
      <c r="L69" s="4">
        <v>1</v>
      </c>
      <c r="M69" s="6">
        <f t="shared" si="6"/>
        <v>2.3333333333333335</v>
      </c>
      <c r="N69" s="11">
        <v>3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 spans="1:28" x14ac:dyDescent="0.3">
      <c r="A70" s="67"/>
      <c r="B70" s="4" t="s">
        <v>51</v>
      </c>
      <c r="C70" s="4">
        <v>0</v>
      </c>
      <c r="D70" s="4">
        <v>0</v>
      </c>
      <c r="E70" s="4">
        <v>0</v>
      </c>
      <c r="F70" s="6">
        <f t="shared" si="3"/>
        <v>0</v>
      </c>
      <c r="G70" s="11">
        <v>0</v>
      </c>
      <c r="H70" s="67"/>
      <c r="I70" s="4" t="s">
        <v>51</v>
      </c>
      <c r="J70" s="4">
        <v>0</v>
      </c>
      <c r="K70" s="4">
        <v>0</v>
      </c>
      <c r="L70" s="4">
        <v>0</v>
      </c>
      <c r="M70" s="6">
        <f t="shared" si="6"/>
        <v>0</v>
      </c>
      <c r="N70" s="11">
        <v>0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 spans="1:28" x14ac:dyDescent="0.3">
      <c r="A71" s="67"/>
      <c r="B71" s="4" t="s">
        <v>52</v>
      </c>
      <c r="C71" s="4">
        <v>0</v>
      </c>
      <c r="D71" s="4">
        <v>1</v>
      </c>
      <c r="E71" s="4">
        <v>1</v>
      </c>
      <c r="F71" s="6">
        <f t="shared" si="3"/>
        <v>0.66666666666666663</v>
      </c>
      <c r="G71" s="11">
        <v>1</v>
      </c>
      <c r="H71" s="67"/>
      <c r="I71" s="4" t="s">
        <v>52</v>
      </c>
      <c r="J71" s="4">
        <v>0</v>
      </c>
      <c r="K71" s="4">
        <v>0</v>
      </c>
      <c r="L71" s="4">
        <v>0</v>
      </c>
      <c r="M71" s="6">
        <f t="shared" si="6"/>
        <v>0</v>
      </c>
      <c r="N71" s="11">
        <v>0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 spans="1:28" x14ac:dyDescent="0.3">
      <c r="A72" s="67"/>
      <c r="B72" s="4" t="s">
        <v>53</v>
      </c>
      <c r="C72" s="4">
        <v>0</v>
      </c>
      <c r="D72" s="4">
        <v>0</v>
      </c>
      <c r="E72" s="4">
        <v>0</v>
      </c>
      <c r="F72" s="6">
        <f t="shared" si="3"/>
        <v>0</v>
      </c>
      <c r="G72" s="11">
        <v>0</v>
      </c>
      <c r="H72" s="67"/>
      <c r="I72" s="4" t="s">
        <v>53</v>
      </c>
      <c r="J72" s="4">
        <v>0</v>
      </c>
      <c r="K72" s="4">
        <v>0</v>
      </c>
      <c r="L72" s="4">
        <v>0</v>
      </c>
      <c r="M72" s="6">
        <f t="shared" si="6"/>
        <v>0</v>
      </c>
      <c r="N72" s="11">
        <v>0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 spans="1:28" x14ac:dyDescent="0.3">
      <c r="A73" s="67"/>
      <c r="B73" s="4" t="s">
        <v>54</v>
      </c>
      <c r="C73" s="7">
        <v>9</v>
      </c>
      <c r="D73" s="7">
        <v>9</v>
      </c>
      <c r="E73" s="7">
        <v>9</v>
      </c>
      <c r="F73" s="6">
        <f t="shared" si="3"/>
        <v>9</v>
      </c>
      <c r="G73" s="11">
        <v>9</v>
      </c>
      <c r="H73" s="67"/>
      <c r="I73" s="4" t="s">
        <v>54</v>
      </c>
      <c r="J73" s="4">
        <v>0</v>
      </c>
      <c r="K73" s="4">
        <v>0</v>
      </c>
      <c r="L73" s="4">
        <v>0</v>
      </c>
      <c r="M73" s="6">
        <f t="shared" si="6"/>
        <v>0</v>
      </c>
      <c r="N73" s="11">
        <v>0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 spans="1:28" x14ac:dyDescent="0.3">
      <c r="A74" s="67"/>
      <c r="B74" s="4" t="s">
        <v>158</v>
      </c>
      <c r="C74" s="7">
        <v>0</v>
      </c>
      <c r="D74" s="7">
        <v>0</v>
      </c>
      <c r="E74" s="7">
        <v>0</v>
      </c>
      <c r="F74" s="6">
        <f t="shared" si="3"/>
        <v>0</v>
      </c>
      <c r="G74" s="11">
        <v>0</v>
      </c>
      <c r="H74" s="67"/>
      <c r="I74" s="4" t="s">
        <v>158</v>
      </c>
      <c r="J74" s="4">
        <v>0</v>
      </c>
      <c r="K74" s="4">
        <v>0</v>
      </c>
      <c r="L74" s="4">
        <v>0</v>
      </c>
      <c r="M74" s="6">
        <f t="shared" si="6"/>
        <v>0</v>
      </c>
      <c r="N74" s="11">
        <v>0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 spans="1:28" x14ac:dyDescent="0.3">
      <c r="A75" s="67"/>
      <c r="B75" s="4" t="s">
        <v>159</v>
      </c>
      <c r="C75" s="7">
        <v>0</v>
      </c>
      <c r="D75" s="7">
        <v>0</v>
      </c>
      <c r="E75" s="7">
        <v>0</v>
      </c>
      <c r="F75" s="6">
        <f t="shared" si="3"/>
        <v>0</v>
      </c>
      <c r="G75" s="11">
        <v>0</v>
      </c>
      <c r="H75" s="67"/>
      <c r="I75" s="4" t="s">
        <v>159</v>
      </c>
      <c r="J75" s="4">
        <v>0</v>
      </c>
      <c r="K75" s="4">
        <v>0</v>
      </c>
      <c r="L75" s="4">
        <v>0</v>
      </c>
      <c r="M75" s="6">
        <f t="shared" si="6"/>
        <v>0</v>
      </c>
      <c r="N75" s="11">
        <v>0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 spans="1:28" x14ac:dyDescent="0.3">
      <c r="A76" s="67"/>
      <c r="B76" s="4" t="s">
        <v>160</v>
      </c>
      <c r="C76" s="7">
        <v>0</v>
      </c>
      <c r="D76" s="7">
        <v>0</v>
      </c>
      <c r="E76" s="7">
        <v>0</v>
      </c>
      <c r="F76" s="6">
        <f t="shared" si="3"/>
        <v>0</v>
      </c>
      <c r="G76" s="11">
        <v>0</v>
      </c>
      <c r="H76" s="67"/>
      <c r="I76" s="4" t="s">
        <v>160</v>
      </c>
      <c r="J76" s="7">
        <v>3</v>
      </c>
      <c r="K76" s="7">
        <v>1</v>
      </c>
      <c r="L76" s="7">
        <v>3</v>
      </c>
      <c r="M76" s="6">
        <f t="shared" si="6"/>
        <v>2.3333333333333335</v>
      </c>
      <c r="N76" s="11">
        <v>3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 spans="1:28" x14ac:dyDescent="0.3">
      <c r="A77" s="67"/>
      <c r="B77" s="4" t="s">
        <v>161</v>
      </c>
      <c r="C77" s="7">
        <v>0</v>
      </c>
      <c r="D77" s="7">
        <v>0</v>
      </c>
      <c r="E77" s="7">
        <v>0</v>
      </c>
      <c r="F77" s="6">
        <f t="shared" si="3"/>
        <v>0</v>
      </c>
      <c r="G77" s="11">
        <v>0</v>
      </c>
      <c r="H77" s="67"/>
      <c r="I77" s="4" t="s">
        <v>161</v>
      </c>
      <c r="J77" s="7">
        <v>3</v>
      </c>
      <c r="K77" s="7">
        <v>3</v>
      </c>
      <c r="L77" s="7">
        <v>1</v>
      </c>
      <c r="M77" s="6">
        <f t="shared" si="6"/>
        <v>2.3333333333333335</v>
      </c>
      <c r="N77" s="11">
        <v>3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 spans="1:28" x14ac:dyDescent="0.3">
      <c r="A78" s="67"/>
      <c r="B78" s="4" t="s">
        <v>162</v>
      </c>
      <c r="C78" s="7">
        <v>0</v>
      </c>
      <c r="D78" s="7">
        <v>0</v>
      </c>
      <c r="E78" s="7">
        <v>0</v>
      </c>
      <c r="F78" s="6">
        <f t="shared" si="3"/>
        <v>0</v>
      </c>
      <c r="G78" s="11">
        <v>0</v>
      </c>
      <c r="H78" s="67"/>
      <c r="I78" s="4" t="s">
        <v>162</v>
      </c>
      <c r="J78" s="7">
        <v>0</v>
      </c>
      <c r="K78" s="7">
        <v>0</v>
      </c>
      <c r="L78" s="7">
        <v>0</v>
      </c>
      <c r="M78" s="6">
        <f t="shared" si="6"/>
        <v>0</v>
      </c>
      <c r="N78" s="11">
        <v>0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 spans="1:28" x14ac:dyDescent="0.3">
      <c r="A79" s="67"/>
      <c r="B79" s="4" t="s">
        <v>163</v>
      </c>
      <c r="C79" s="7">
        <v>0</v>
      </c>
      <c r="D79" s="7">
        <v>0</v>
      </c>
      <c r="E79" s="7">
        <v>0</v>
      </c>
      <c r="F79" s="6">
        <f t="shared" si="3"/>
        <v>0</v>
      </c>
      <c r="G79" s="11">
        <v>0</v>
      </c>
      <c r="H79" s="67"/>
      <c r="I79" s="4" t="s">
        <v>163</v>
      </c>
      <c r="J79" s="7">
        <v>0</v>
      </c>
      <c r="K79" s="7">
        <v>0</v>
      </c>
      <c r="L79" s="7">
        <v>0</v>
      </c>
      <c r="M79" s="6">
        <f t="shared" si="6"/>
        <v>0</v>
      </c>
      <c r="N79" s="11">
        <v>0</v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 spans="1:28" x14ac:dyDescent="0.3">
      <c r="A80" s="68"/>
      <c r="B80" s="4" t="s">
        <v>164</v>
      </c>
      <c r="C80" s="7">
        <v>0</v>
      </c>
      <c r="D80" s="7">
        <v>0</v>
      </c>
      <c r="E80" s="7">
        <v>0</v>
      </c>
      <c r="F80" s="6">
        <f t="shared" si="3"/>
        <v>0</v>
      </c>
      <c r="G80" s="11">
        <v>0</v>
      </c>
      <c r="H80" s="68"/>
      <c r="I80" s="4" t="s">
        <v>164</v>
      </c>
      <c r="J80" s="7">
        <v>9</v>
      </c>
      <c r="K80" s="7">
        <v>9</v>
      </c>
      <c r="L80" s="7">
        <v>9</v>
      </c>
      <c r="M80" s="6">
        <f>AVERAGE(J80:L80)</f>
        <v>9</v>
      </c>
      <c r="N80" s="11">
        <v>9</v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 spans="1:28" x14ac:dyDescent="0.3">
      <c r="A81" s="66" t="s">
        <v>110</v>
      </c>
      <c r="B81" s="4" t="s">
        <v>50</v>
      </c>
      <c r="C81" s="4">
        <v>3</v>
      </c>
      <c r="D81" s="4">
        <v>3</v>
      </c>
      <c r="E81" s="4">
        <v>1</v>
      </c>
      <c r="F81" s="6">
        <f t="shared" si="3"/>
        <v>2.3333333333333335</v>
      </c>
      <c r="G81" s="11">
        <v>3</v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 spans="1:28" x14ac:dyDescent="0.3">
      <c r="A82" s="67"/>
      <c r="B82" s="4" t="s">
        <v>51</v>
      </c>
      <c r="C82" s="4">
        <v>0</v>
      </c>
      <c r="D82" s="4">
        <v>0</v>
      </c>
      <c r="E82" s="4">
        <v>0</v>
      </c>
      <c r="F82" s="6">
        <f t="shared" si="3"/>
        <v>0</v>
      </c>
      <c r="G82" s="11">
        <v>0</v>
      </c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 spans="1:28" x14ac:dyDescent="0.3">
      <c r="A83" s="67"/>
      <c r="B83" s="4" t="s">
        <v>52</v>
      </c>
      <c r="C83" s="4">
        <v>0</v>
      </c>
      <c r="D83" s="4">
        <v>0</v>
      </c>
      <c r="E83" s="4">
        <v>0</v>
      </c>
      <c r="F83" s="6">
        <f t="shared" si="3"/>
        <v>0</v>
      </c>
      <c r="G83" s="11">
        <v>0</v>
      </c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 spans="1:28" x14ac:dyDescent="0.3">
      <c r="A84" s="67"/>
      <c r="B84" s="4" t="s">
        <v>53</v>
      </c>
      <c r="C84" s="4">
        <v>0</v>
      </c>
      <c r="D84" s="4">
        <v>0</v>
      </c>
      <c r="E84" s="4">
        <v>0</v>
      </c>
      <c r="F84" s="6">
        <f t="shared" si="3"/>
        <v>0</v>
      </c>
      <c r="G84" s="11">
        <v>0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 spans="1:28" x14ac:dyDescent="0.3">
      <c r="A85" s="67"/>
      <c r="B85" s="4" t="s">
        <v>54</v>
      </c>
      <c r="C85" s="4">
        <v>0</v>
      </c>
      <c r="D85" s="4">
        <v>0</v>
      </c>
      <c r="E85" s="4">
        <v>0</v>
      </c>
      <c r="F85" s="6">
        <f t="shared" si="3"/>
        <v>0</v>
      </c>
      <c r="G85" s="11">
        <v>0</v>
      </c>
    </row>
    <row r="86" spans="1:28" x14ac:dyDescent="0.3">
      <c r="A86" s="67"/>
      <c r="B86" s="4" t="s">
        <v>158</v>
      </c>
      <c r="C86" s="4">
        <v>9</v>
      </c>
      <c r="D86" s="4">
        <v>9</v>
      </c>
      <c r="E86" s="4">
        <v>9</v>
      </c>
      <c r="F86" s="6">
        <f t="shared" ref="F86:F92" si="9">AVERAGE(C86:E86)</f>
        <v>9</v>
      </c>
      <c r="G86" s="11">
        <v>9</v>
      </c>
    </row>
    <row r="87" spans="1:28" x14ac:dyDescent="0.3">
      <c r="A87" s="67"/>
      <c r="B87" s="4" t="s">
        <v>159</v>
      </c>
      <c r="C87" s="4">
        <v>0</v>
      </c>
      <c r="D87" s="4">
        <v>0</v>
      </c>
      <c r="E87" s="4">
        <v>0</v>
      </c>
      <c r="F87" s="6">
        <f t="shared" si="9"/>
        <v>0</v>
      </c>
      <c r="G87" s="11">
        <v>0</v>
      </c>
    </row>
    <row r="88" spans="1:28" x14ac:dyDescent="0.3">
      <c r="A88" s="67"/>
      <c r="B88" s="4" t="s">
        <v>160</v>
      </c>
      <c r="C88" s="7">
        <v>0</v>
      </c>
      <c r="D88" s="7">
        <v>0</v>
      </c>
      <c r="E88" s="7">
        <v>0</v>
      </c>
      <c r="F88" s="6">
        <f t="shared" si="9"/>
        <v>0</v>
      </c>
      <c r="G88" s="11">
        <v>0</v>
      </c>
    </row>
    <row r="89" spans="1:28" x14ac:dyDescent="0.3">
      <c r="A89" s="67"/>
      <c r="B89" s="4" t="s">
        <v>161</v>
      </c>
      <c r="C89" s="7">
        <v>0</v>
      </c>
      <c r="D89" s="7">
        <v>0</v>
      </c>
      <c r="E89" s="7">
        <v>0</v>
      </c>
      <c r="F89" s="6">
        <f t="shared" si="9"/>
        <v>0</v>
      </c>
      <c r="G89" s="11">
        <v>0</v>
      </c>
    </row>
    <row r="90" spans="1:28" x14ac:dyDescent="0.3">
      <c r="A90" s="67"/>
      <c r="B90" s="4" t="s">
        <v>162</v>
      </c>
      <c r="C90" s="7">
        <v>0</v>
      </c>
      <c r="D90" s="7">
        <v>0</v>
      </c>
      <c r="E90" s="7">
        <v>0</v>
      </c>
      <c r="F90" s="6">
        <f t="shared" si="9"/>
        <v>0</v>
      </c>
      <c r="G90" s="11">
        <v>0</v>
      </c>
    </row>
    <row r="91" spans="1:28" x14ac:dyDescent="0.3">
      <c r="A91" s="67"/>
      <c r="B91" s="4" t="s">
        <v>163</v>
      </c>
      <c r="C91" s="7">
        <v>0</v>
      </c>
      <c r="D91" s="7">
        <v>0</v>
      </c>
      <c r="E91" s="7">
        <v>0</v>
      </c>
      <c r="F91" s="6">
        <f t="shared" si="9"/>
        <v>0</v>
      </c>
      <c r="G91" s="11">
        <v>0</v>
      </c>
    </row>
    <row r="92" spans="1:28" x14ac:dyDescent="0.3">
      <c r="A92" s="68"/>
      <c r="B92" s="4" t="s">
        <v>164</v>
      </c>
      <c r="C92" s="7">
        <v>0</v>
      </c>
      <c r="D92" s="7">
        <v>0</v>
      </c>
      <c r="E92" s="7">
        <v>0</v>
      </c>
      <c r="F92" s="6">
        <f t="shared" si="9"/>
        <v>0</v>
      </c>
      <c r="G92" s="11">
        <v>0</v>
      </c>
    </row>
  </sheetData>
  <sortState xmlns:xlrd2="http://schemas.microsoft.com/office/spreadsheetml/2017/richdata2" ref="AD46:AF57">
    <sortCondition ref="AE46:AE57"/>
  </sortState>
  <mergeCells count="52">
    <mergeCell ref="AQ32:AR32"/>
    <mergeCell ref="R19:R20"/>
    <mergeCell ref="S19:U19"/>
    <mergeCell ref="V19:V20"/>
    <mergeCell ref="Z19:Z20"/>
    <mergeCell ref="AA19:AL19"/>
    <mergeCell ref="AM19:AM20"/>
    <mergeCell ref="H21:H32"/>
    <mergeCell ref="H33:H44"/>
    <mergeCell ref="H45:H56"/>
    <mergeCell ref="H57:H68"/>
    <mergeCell ref="H69:H80"/>
    <mergeCell ref="A21:A32"/>
    <mergeCell ref="A33:A44"/>
    <mergeCell ref="A45:A56"/>
    <mergeCell ref="A57:A68"/>
    <mergeCell ref="A81:A92"/>
    <mergeCell ref="A69:A80"/>
    <mergeCell ref="A11:A12"/>
    <mergeCell ref="B11:H12"/>
    <mergeCell ref="J11:S11"/>
    <mergeCell ref="A19:B20"/>
    <mergeCell ref="C19:E19"/>
    <mergeCell ref="F19:F20"/>
    <mergeCell ref="G19:G20"/>
    <mergeCell ref="H19:I20"/>
    <mergeCell ref="J19:L19"/>
    <mergeCell ref="M19:M20"/>
    <mergeCell ref="B14:H14"/>
    <mergeCell ref="B15:H15"/>
    <mergeCell ref="J13:S13"/>
    <mergeCell ref="J14:S14"/>
    <mergeCell ref="J15:S15"/>
    <mergeCell ref="N19:N20"/>
    <mergeCell ref="J7:S7"/>
    <mergeCell ref="J8:S8"/>
    <mergeCell ref="J9:S9"/>
    <mergeCell ref="J10:S10"/>
    <mergeCell ref="J12:S12"/>
    <mergeCell ref="B7:H7"/>
    <mergeCell ref="B8:H8"/>
    <mergeCell ref="B9:H9"/>
    <mergeCell ref="B10:H10"/>
    <mergeCell ref="B13:H13"/>
    <mergeCell ref="B5:H5"/>
    <mergeCell ref="J5:S5"/>
    <mergeCell ref="B6:H6"/>
    <mergeCell ref="J6:S6"/>
    <mergeCell ref="B3:H3"/>
    <mergeCell ref="J3:S3"/>
    <mergeCell ref="B4:H4"/>
    <mergeCell ref="J4:S4"/>
  </mergeCells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Implementasi RBS</vt:lpstr>
      <vt:lpstr>Implementasi RBS Format 2</vt:lpstr>
      <vt:lpstr>Penilaian HOR Fase 1</vt:lpstr>
      <vt:lpstr>Penilaian HOR Fase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SOFIE AMALIA AFIFAH</dc:creator>
  <cp:lastModifiedBy>SOFIE AMALIA AFIFAH</cp:lastModifiedBy>
  <dcterms:created xsi:type="dcterms:W3CDTF">2015-06-05T18:17:20Z</dcterms:created>
  <dcterms:modified xsi:type="dcterms:W3CDTF">2025-02-06T22:45:28Z</dcterms:modified>
</cp:coreProperties>
</file>